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Jeisson\IPSE\BARBACOAS\"/>
    </mc:Choice>
  </mc:AlternateContent>
  <xr:revisionPtr revIDLastSave="0" documentId="13_ncr:1_{4A0D1860-6E24-4DE4-BAD0-83FBBB74C83B}" xr6:coauthVersionLast="47" xr6:coauthVersionMax="47" xr10:uidLastSave="{00000000-0000-0000-0000-000000000000}"/>
  <bookViews>
    <workbookView xWindow="-108" yWindow="-108" windowWidth="23256" windowHeight="12456" tabRatio="906" xr2:uid="{8F5D15B0-9D62-4BA3-8053-7C81C04CB371}"/>
  </bookViews>
  <sheets>
    <sheet name="REGULACIÓN NORTE" sheetId="6" r:id="rId1"/>
    <sheet name="K REG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___________________l9001">'[1]Plan auditoría'!#REF!</definedName>
    <definedName name="_______________________________l9001">'[1]Plan auditoría'!#REF!</definedName>
    <definedName name="______________________________l9001">'[1]Plan auditoría'!#REF!</definedName>
    <definedName name="_____________________________l9001">'[1]Plan auditoría'!#REF!</definedName>
    <definedName name="____________________________l9001">'[1]Plan auditoría'!#REF!</definedName>
    <definedName name="___________________________l9001">'[1]Plan auditoría'!#REF!</definedName>
    <definedName name="__________________________l9001">'[1]Plan auditoría'!#REF!</definedName>
    <definedName name="_________________________l9001">'[1]Plan auditoría'!#REF!</definedName>
    <definedName name="________________________l9001">'[1]Plan auditoría'!#REF!</definedName>
    <definedName name="_______________________l9001">'[1]Plan auditoría'!#REF!</definedName>
    <definedName name="______________________l9001">'[1]Plan auditoría'!#REF!</definedName>
    <definedName name="_____________________l9001">'[1]Plan auditoría'!#REF!</definedName>
    <definedName name="____________________l9001">'[1]Plan auditoría'!#REF!</definedName>
    <definedName name="___________________l9001">'[1]Plan auditoría'!#REF!</definedName>
    <definedName name="__________________l9001">'[1]Plan auditoría'!#REF!</definedName>
    <definedName name="_________________l9001">'[1]Plan auditoría'!#REF!</definedName>
    <definedName name="________________l9001">'[1]Plan auditoría'!#REF!</definedName>
    <definedName name="_______________l9001">'[1]Plan auditoría'!#REF!</definedName>
    <definedName name="______________l9001">'[1]Plan auditoría'!#REF!</definedName>
    <definedName name="_____________l9001">'[1]Plan auditoría'!#REF!</definedName>
    <definedName name="____________l9001">'[1]Plan auditoría'!#REF!</definedName>
    <definedName name="___________l9001">'[1]Plan auditoría'!#REF!</definedName>
    <definedName name="__________l9001">'[1]Plan auditoría'!#REF!</definedName>
    <definedName name="_________l9001">'[1]Plan auditoría'!#REF!</definedName>
    <definedName name="________I9999">'[1]Plan auditoría'!#REF!</definedName>
    <definedName name="________l9001">'[1]Plan auditoría'!#REF!</definedName>
    <definedName name="_______l9001">'[1]Plan auditoría'!#REF!</definedName>
    <definedName name="______l9001">'[1]Plan auditoría'!#REF!</definedName>
    <definedName name="_____l9001">'[1]Plan auditoría'!#REF!</definedName>
    <definedName name="____l9001">'[1]Plan auditoría'!#REF!</definedName>
    <definedName name="___l9001">'[1]Plan auditoría'!#REF!</definedName>
    <definedName name="__l9001">'[1]Plan auditoría'!#REF!</definedName>
    <definedName name="__l9001_1">'[1]Plan auditoría'!#REF!</definedName>
    <definedName name="__l9001_2">'[1]Plan auditoría'!#REF!</definedName>
    <definedName name="__l9001_4">'[1]Plan auditoría'!#REF!</definedName>
    <definedName name="_Fill" hidden="1">#REF!</definedName>
    <definedName name="_Key1" hidden="1">#REF!</definedName>
    <definedName name="_Key2" hidden="1">#REF!</definedName>
    <definedName name="_l9001">'[1]Plan auditoría'!#REF!</definedName>
    <definedName name="_l9001_1">'[1]Plan auditoría'!#REF!</definedName>
    <definedName name="_l9001_2">'[1]Plan auditoría'!#REF!</definedName>
    <definedName name="_l9001_4">'[1]Plan auditoría'!#REF!</definedName>
    <definedName name="_Order1" hidden="1">255</definedName>
    <definedName name="_Order2" hidden="1">255</definedName>
    <definedName name="_r" hidden="1">#REF!</definedName>
    <definedName name="_Sort" hidden="1">#REF!</definedName>
    <definedName name="A">#REF!</definedName>
    <definedName name="acciones">#REF!</definedName>
    <definedName name="acciones_1">#REF!</definedName>
    <definedName name="acciones_2">#REF!</definedName>
    <definedName name="ACOM">#N/A</definedName>
    <definedName name="aiu">[2]Presupuesto!$F$302</definedName>
    <definedName name="Alabores">'[3]Fornato 6'!$B$343:$B$2353</definedName>
    <definedName name="ALCANCE">#REF!</definedName>
    <definedName name="Alcance.">'[4]Plan auditoría'!$C$5</definedName>
    <definedName name="ALCANCE_1">#REF!</definedName>
    <definedName name="ALCANCE_2">#REF!</definedName>
    <definedName name="ALCANCE_4">#REF!</definedName>
    <definedName name="Alcance1">'[5]Plan auditoría'!$C$7</definedName>
    <definedName name="Alcance1_3">'[6]Plan auditoría'!$C$7</definedName>
    <definedName name="Alcance1_4">'[6]Plan auditoría'!$C$7</definedName>
    <definedName name="ALCANCE2">#REF!</definedName>
    <definedName name="alfa">#REF!</definedName>
    <definedName name="Alquileres">#REF!</definedName>
    <definedName name="AMENAZAS">#REF!</definedName>
    <definedName name="AMENAZAS_1">#REF!</definedName>
    <definedName name="AMENAZAS_2">#REF!</definedName>
    <definedName name="anterior">'[7]Plan auditoría'!$D$12:$D$22</definedName>
    <definedName name="_xlnm.Print_Area" localSheetId="0">'REGULACIÓN NORTE'!$A$1:$V$159</definedName>
    <definedName name="ARIT">#REF!</definedName>
    <definedName name="ARIT1">'[8]1, Media Arit'!$C$7:$F$30</definedName>
    <definedName name="ARITALTA">#REF!</definedName>
    <definedName name="ARITALTA1">'[8]2, Media Arit alta'!$C$7:$F$30</definedName>
    <definedName name="ASDF">'[1]Plan auditoría'!#REF!</definedName>
    <definedName name="AUDITOR1">#REF!</definedName>
    <definedName name="AUDITOR1_1">#REF!</definedName>
    <definedName name="AUDITOR1_2">#REF!</definedName>
    <definedName name="AUDITOR1_4">#REF!</definedName>
    <definedName name="AUDITOR2">#REF!</definedName>
    <definedName name="AUDITOR2_1">#REF!</definedName>
    <definedName name="AUDITOR2_2">#REF!</definedName>
    <definedName name="auxulio">#REF!</definedName>
    <definedName name="auxulio_1">#REF!</definedName>
    <definedName name="auxulio_2">#REF!</definedName>
    <definedName name="auxulio_4">#REF!</definedName>
    <definedName name="B1597ç">#REF!</definedName>
    <definedName name="BAJA">#REF!</definedName>
    <definedName name="BASE">#REF!</definedName>
    <definedName name="BD_COD">#REF!</definedName>
    <definedName name="beneficios">[9]Listado!$AH$2:$AH$3</definedName>
    <definedName name="beneficios_24">[9]Listado!$AH$2:$AH$3</definedName>
    <definedName name="beneficios_26">[10]Listado!$AH$2:$AH$3</definedName>
    <definedName name="beneficios_27">[10]Listado!$AH$2:$AH$3</definedName>
    <definedName name="beneficios_5">[10]Listado!$AH$2:$AH$3</definedName>
    <definedName name="beneficios_6">[10]Listado!$AH$2:$AH$3</definedName>
    <definedName name="beneficios_7">[10]Listado!$AH$2:$AH$3</definedName>
    <definedName name="BOMBAS">#N/A</definedName>
    <definedName name="C_Cuadrilla">#REF!</definedName>
    <definedName name="C_Equipo">#REF!</definedName>
    <definedName name="CAB">#N/A</definedName>
    <definedName name="CALIDAD">#REF!</definedName>
    <definedName name="CALIDAD_1">#REF!</definedName>
    <definedName name="CALIDAD_2">#REF!</definedName>
    <definedName name="CapFinanciera1">[11]Puntajes!$C$12</definedName>
    <definedName name="CapFinanciera2">[11]Puntajes!$C$13</definedName>
    <definedName name="CapFinanciera3">[11]Puntajes!$C$14</definedName>
    <definedName name="CapFinanciera4">[11]Puntajes!$C$15</definedName>
    <definedName name="CapTecnica1">[11]Puntajes!$G$4</definedName>
    <definedName name="CapTecnica2">[11]Puntajes!$G$5</definedName>
    <definedName name="CARGA">#N/A</definedName>
    <definedName name="CESAR">#REF!</definedName>
    <definedName name="CESAR_1">#REF!</definedName>
    <definedName name="CESAR_2">#REF!</definedName>
    <definedName name="CESAR_4">#REF!</definedName>
    <definedName name="CODIGO">[12]PROGRAMACIÓN!$I$3</definedName>
    <definedName name="codigo_actividad">+IF(LEN([13]apu!B1048576)=9,[13]apu!B1048576,IF(LEN([13]apu!B1)=9,"",[13]apu!A1048576))</definedName>
    <definedName name="compefactores">#REF!</definedName>
    <definedName name="compefactores_1">#REF!</definedName>
    <definedName name="compefactores_2">#REF!</definedName>
    <definedName name="Concretos">#REF!</definedName>
    <definedName name="consolidado">[14]Consolidado!$C$3:$N$23</definedName>
    <definedName name="consolidadoa">[15]Consolidado!$C$3:$N$23</definedName>
    <definedName name="CONSULTOR">#REF!</definedName>
    <definedName name="CONSULTOR_1">#REF!</definedName>
    <definedName name="CONSULTOR_2">#REF!</definedName>
    <definedName name="Cost_Personal">#REF!</definedName>
    <definedName name="_xlnm.Criteria">#REF!</definedName>
    <definedName name="CUATRO">'[1]Plan auditoría'!#REF!</definedName>
    <definedName name="d">#REF!</definedName>
    <definedName name="data1">'[8]0.  CRTL-DATA ojo'!$A$6:$N$31</definedName>
    <definedName name="dd">'[1]Plan auditoría'!#REF!</definedName>
    <definedName name="dd_1">'[1]Plan auditoría'!#REF!</definedName>
    <definedName name="dd_2">'[1]Plan auditoría'!#REF!</definedName>
    <definedName name="dd_4">'[1]Plan auditoría'!#REF!</definedName>
    <definedName name="DEBILIDADES">#REF!</definedName>
    <definedName name="DEBILIDADES_1">#REF!</definedName>
    <definedName name="DEBILIDADES_2">#REF!</definedName>
    <definedName name="DECISIONES">[16]PARAMETROS!$C$2:$C$3</definedName>
    <definedName name="DEMANDA">[17]Hoja1!$C$25:$AB$31</definedName>
    <definedName name="DEMORA1">#REF!</definedName>
    <definedName name="DEMORA1_1">#REF!</definedName>
    <definedName name="DEMORA1_2">#REF!</definedName>
    <definedName name="dff">'[1]Plan auditoría'!#REF!</definedName>
    <definedName name="dff_2">'[1]Plan auditoría'!#REF!</definedName>
    <definedName name="dff_4">'[1]Plan auditoría'!#REF!</definedName>
    <definedName name="Dimensiones">#REF!</definedName>
    <definedName name="Dimensiones_1">#REF!</definedName>
    <definedName name="Dimensiones_2">#REF!</definedName>
    <definedName name="DIRECTOS">'[18]PPTO REDUCIDO'!$N$206</definedName>
    <definedName name="dos">'[7]Plan auditoría'!$C$7</definedName>
    <definedName name="EKA">'[1]Plan auditoría'!#REF!</definedName>
    <definedName name="elinarco">#REF!</definedName>
    <definedName name="elinarco_1">#REF!</definedName>
    <definedName name="elinarco_2">#REF!</definedName>
    <definedName name="elinarco_4">#REF!</definedName>
    <definedName name="EMPRESA">[12]PROGRAMACIÓN!$D$4</definedName>
    <definedName name="EQ">#REF!</definedName>
    <definedName name="EQUIP">[19]EQUIPOS!$A$7:$D$1048576</definedName>
    <definedName name="equipo">[20]Equipo!$A$7:$A$65536</definedName>
    <definedName name="EQUIPO_2">[21]Equipo!$A$7:$A$65536</definedName>
    <definedName name="ERIKA">#REF!</definedName>
    <definedName name="ERTY">'[1]Plan auditoría'!#REF!</definedName>
    <definedName name="Excel_BuiltIn_Criteria">#REF!</definedName>
    <definedName name="Excel_BuiltIn_Criteria_1">#REF!</definedName>
    <definedName name="Excel_BuiltIn_Criteria_2">#REF!</definedName>
    <definedName name="Excel_BuiltIn_Criteria_4">#REF!</definedName>
    <definedName name="Experiencia1">[11]Puntajes!$C$4</definedName>
    <definedName name="Experiencia2">[11]Puntajes!$C$5</definedName>
    <definedName name="Experiencia3">[11]Puntajes!$C$6</definedName>
    <definedName name="FACTOR">#REF!</definedName>
    <definedName name="FACTORE">'[18]PPTO REDUCIDO'!$H$2</definedName>
    <definedName name="FACTORH">'[18]PPTO REDUCIDO'!$G$2</definedName>
    <definedName name="FECHA">#REF!</definedName>
    <definedName name="FECHA_1">#REF!</definedName>
    <definedName name="FECHA_2">#REF!</definedName>
    <definedName name="FER">#REF!</definedName>
    <definedName name="FGJ">'[1]Plan auditoría'!#REF!</definedName>
    <definedName name="FORTALEZA">#REF!</definedName>
    <definedName name="FORTALEZA_1">#REF!</definedName>
    <definedName name="FORTALEZA_2">#REF!</definedName>
    <definedName name="GFSGFDSG">'[1]Plan auditoría'!#REF!</definedName>
    <definedName name="HFD">'[1]Plan auditoría'!#REF!</definedName>
    <definedName name="hikhkjhkjl">'[1]Plan auditoría'!#REF!</definedName>
    <definedName name="hikhkjhkjl_2">'[1]Plan auditoría'!#REF!</definedName>
    <definedName name="hikhkjhkjl_4">'[1]Plan auditoría'!#REF!</definedName>
    <definedName name="HJKL">#REF!</definedName>
    <definedName name="HJL">#REF!</definedName>
    <definedName name="hkhkjhkj">#REF!</definedName>
    <definedName name="hkhkjhkj_2">#REF!</definedName>
    <definedName name="hkhkjhkj_4">#REF!</definedName>
    <definedName name="ICC">#REF!</definedName>
    <definedName name="inf">#REF!</definedName>
    <definedName name="INICIO">'[22]Plan auditoría'!$C$5</definedName>
    <definedName name="ins">[23]INS!$B$4:$G$402</definedName>
    <definedName name="inseq">[23]INS!$B$316:$B$385</definedName>
    <definedName name="insmat">[23]INS!$B$30:$B$147</definedName>
    <definedName name="insmo">[23]INS!$B$4:$B$27</definedName>
    <definedName name="instran">[23]INS!$B$388:$B$402</definedName>
    <definedName name="item">#REF!</definedName>
    <definedName name="IVAN">#REF!</definedName>
    <definedName name="JER">#REF!</definedName>
    <definedName name="JERSSON">'[1]Plan auditoría'!#REF!</definedName>
    <definedName name="JHFH">'[1]Plan auditoría'!#REF!</definedName>
    <definedName name="JHFHF">'[1]Plan auditoría'!#REF!</definedName>
    <definedName name="JHGFHF">'[1]Plan auditoría'!#REF!</definedName>
    <definedName name="JKHGGFD">'[1]Plan auditoría'!#REF!</definedName>
    <definedName name="KJGJ">'[1]Plan auditoría'!#REF!</definedName>
    <definedName name="KTES_AL">#REF!</definedName>
    <definedName name="L_Actividades">#REF!</definedName>
    <definedName name="L_fgt">[24]PROGRAMA!$B$53:$B$385</definedName>
    <definedName name="L_Materiales">#REF!</definedName>
    <definedName name="l9001_1">'[1]Plan auditoría'!#REF!</definedName>
    <definedName name="l9001_2">'[1]Plan auditoría'!#REF!</definedName>
    <definedName name="l9001_4">'[1]Plan auditoría'!#REF!</definedName>
    <definedName name="leo">#REF!</definedName>
    <definedName name="LIDER">#REF!</definedName>
    <definedName name="LIDER_1">#REF!</definedName>
    <definedName name="LIDER_2">#REF!</definedName>
    <definedName name="LIDER_4">#REF!</definedName>
    <definedName name="LISTA">#REF!</definedName>
    <definedName name="LISTA_PROCESOS">#REF!</definedName>
    <definedName name="LISTA_PROCESOS_1">#REF!</definedName>
    <definedName name="LISTA_PROCESOS_2">#REF!</definedName>
    <definedName name="listadfo">#REF!</definedName>
    <definedName name="LISTADO">#REF!</definedName>
    <definedName name="LISTADO_1">#REF!</definedName>
    <definedName name="LISTADO_2">#REF!</definedName>
    <definedName name="M_Actividades">#REF!</definedName>
    <definedName name="M_Apu">#REF!</definedName>
    <definedName name="M_Cod_Apu">#REF!</definedName>
    <definedName name="M_Fundamental">#REF!</definedName>
    <definedName name="M_Fundamental_Cod">#REF!</definedName>
    <definedName name="M_MATERIALES">[25]Programa!$A$33:$F$188</definedName>
    <definedName name="M_Sueldos">#REF!</definedName>
    <definedName name="MAT">[23]INS!$B$29:$D$393</definedName>
    <definedName name="materiales">[20]materiales!$A$7:$A$1317</definedName>
    <definedName name="MATERIALES_2">[21]materiales!$A$7:$A$1317</definedName>
    <definedName name="mayra">#REF!</definedName>
    <definedName name="medios">'[26]ESTRATEGIA DE COMUNICACIONES'!$A$2:$A$8</definedName>
    <definedName name="MEDIOSRECEPCION">[16]PARAMETROS!$E$2:$E$10</definedName>
    <definedName name="Mequipo">[27]PROGRAMA!$Y$34:$AC$47</definedName>
    <definedName name="MGEO">#REF!</definedName>
    <definedName name="MGEO1">'[8]3, Media Geo+PO1'!$C$7:$G$30</definedName>
    <definedName name="MO">[23]INS!$B$3:$G$27</definedName>
    <definedName name="Muebles_Wc">'[28]Ambientes '!$B$453:$B$461</definedName>
    <definedName name="MVALOR">#REF!</definedName>
    <definedName name="MVALOR1">'[8]4, Menor Valor'!$C$7:$F$30</definedName>
    <definedName name="N_VISITA">#REF!</definedName>
    <definedName name="N_VISITA_1">#REF!</definedName>
    <definedName name="N_VISITA_2">#REF!</definedName>
    <definedName name="NANA" hidden="1">#REF!</definedName>
    <definedName name="NATURALEZA">[16]PARAMETROS!$A$2:$A$31</definedName>
    <definedName name="NIVELES">'[29]ANALISIS RESULTADOS'!$A$2:$A$6</definedName>
    <definedName name="NO" hidden="1">#N/A</definedName>
    <definedName name="nuevo">'[7]Plan auditoría'!$I$2</definedName>
    <definedName name="OBJETIVO">#REF!</definedName>
    <definedName name="OBJETIVO_1">#REF!</definedName>
    <definedName name="OBJETIVO_2">#REF!</definedName>
    <definedName name="OBJETIVO_4">#REF!</definedName>
    <definedName name="OHMIOS">[17]Hoja1!$D$15:$R$20</definedName>
    <definedName name="OIUYUGJ">'[1]Plan auditoría'!#REF!</definedName>
    <definedName name="OPRTUNIDADES">#REF!</definedName>
    <definedName name="OPRTUNIDADES_1">#REF!</definedName>
    <definedName name="OPRTUNIDADES_2">#REF!</definedName>
    <definedName name="ORDEN">'[1]Plan auditoría'!#REF!</definedName>
    <definedName name="otros">[20]otros!$A$6:$A$1235</definedName>
    <definedName name="OTROS_2">[21]otros!$A$6:$A$1235</definedName>
    <definedName name="PAG">#N/A</definedName>
    <definedName name="PARAMETROS">#N/A</definedName>
    <definedName name="PPFINAL">#REF!</definedName>
    <definedName name="PPTO">[23]Ppto!$A$8:$F$83</definedName>
    <definedName name="PRECIOS">[30]PRECIOS!$1:$1048576</definedName>
    <definedName name="PRESUPUESTO">#REF!</definedName>
    <definedName name="PROYECCION">#REF!</definedName>
    <definedName name="PROYECTO">[12]PROGRAMACIÓN!$D$3</definedName>
    <definedName name="prueba">#REF!</definedName>
    <definedName name="RDJ">#REF!</definedName>
    <definedName name="REGBT">#N/A</definedName>
    <definedName name="REPRESENTANTE">#REF!</definedName>
    <definedName name="REPRESENTANTE_1">#REF!</definedName>
    <definedName name="REPRESENTANTE_2">#REF!</definedName>
    <definedName name="REQUISITOS">#REF!</definedName>
    <definedName name="REQUISITOS_1">#REF!</definedName>
    <definedName name="REQUISITOS_2">#REF!</definedName>
    <definedName name="RESISTECIA">#REF!</definedName>
    <definedName name="RESISTENCIA">#REF!</definedName>
    <definedName name="RESUMEN">#N/A</definedName>
    <definedName name="sabana2">'[15]APUS G2'!$B$5:$AA$141</definedName>
    <definedName name="SOCIO">#REF!</definedName>
    <definedName name="SUBA">'[31]SUB APU'!$A:$D</definedName>
    <definedName name="TEST1">#REF!</definedName>
    <definedName name="TIPO">[17]Hoja1!$C$34:$D$38</definedName>
    <definedName name="TIPOS">[32]CLASIFICACION!$B$2:$B$21</definedName>
    <definedName name="TIT">#REF!</definedName>
    <definedName name="TORRES">#REF!</definedName>
    <definedName name="TRAFO">#N/A</definedName>
    <definedName name="TRANSP">[19]TRANSPORTE!$A$6:$D$1048576</definedName>
    <definedName name="u">#REF!</definedName>
    <definedName name="UNICO">'[7]Plan auditoría'!$C$6</definedName>
    <definedName name="UNO">#REF!</definedName>
    <definedName name="UNO_1">#REF!</definedName>
    <definedName name="UNO_2">#REF!</definedName>
    <definedName name="visión">#REF!</definedName>
    <definedName name="visión_1">#REF!</definedName>
    <definedName name="visión_2">#REF!</definedName>
    <definedName name="w">#REF!</definedName>
    <definedName name="XXXX">#REF!</definedName>
    <definedName name="xxxxxx">#REF!</definedName>
    <definedName name="xxxxxxxxx">#REF!</definedName>
    <definedName name="YY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48" i="6" l="1"/>
  <c r="R148" i="6"/>
  <c r="Q148" i="6"/>
  <c r="P148" i="6"/>
  <c r="I148" i="6"/>
  <c r="L148" i="6" s="1"/>
  <c r="N148" i="6" s="1"/>
  <c r="G148" i="6"/>
  <c r="R150" i="6"/>
  <c r="Q150" i="6"/>
  <c r="P150" i="6"/>
  <c r="R147" i="6"/>
  <c r="Q147" i="6"/>
  <c r="P147" i="6"/>
  <c r="P141" i="6"/>
  <c r="P139" i="6"/>
  <c r="P133" i="6"/>
  <c r="P132" i="6"/>
  <c r="P131" i="6"/>
  <c r="P130" i="6"/>
  <c r="P129" i="6"/>
  <c r="P128" i="6"/>
  <c r="P126" i="6"/>
  <c r="P120" i="6"/>
  <c r="P119" i="6"/>
  <c r="P118" i="6"/>
  <c r="P117" i="6"/>
  <c r="P115" i="6"/>
  <c r="P114" i="6"/>
  <c r="P112" i="6"/>
  <c r="P111" i="6"/>
  <c r="P104" i="6"/>
  <c r="P103" i="6"/>
  <c r="P102" i="6"/>
  <c r="P101" i="6"/>
  <c r="P99" i="6"/>
  <c r="P93" i="6"/>
  <c r="P91" i="6"/>
  <c r="P90" i="6"/>
  <c r="P89" i="6"/>
  <c r="P88" i="6"/>
  <c r="P86" i="6"/>
  <c r="P80" i="6"/>
  <c r="P79" i="6"/>
  <c r="P78" i="6"/>
  <c r="P77" i="6"/>
  <c r="P75" i="6"/>
  <c r="P74" i="6"/>
  <c r="P73" i="6"/>
  <c r="P72" i="6"/>
  <c r="P66" i="6"/>
  <c r="P65" i="6"/>
  <c r="P63" i="6"/>
  <c r="P62" i="6"/>
  <c r="P56" i="6"/>
  <c r="P55" i="6"/>
  <c r="P54" i="6"/>
  <c r="P52" i="6"/>
  <c r="P51" i="6"/>
  <c r="P50" i="6"/>
  <c r="P49" i="6"/>
  <c r="P43" i="6"/>
  <c r="P42" i="6"/>
  <c r="P41" i="6"/>
  <c r="P39" i="6"/>
  <c r="P38" i="6"/>
  <c r="P37" i="6"/>
  <c r="P35" i="6"/>
  <c r="P34" i="6"/>
  <c r="P33" i="6"/>
  <c r="P26" i="6"/>
  <c r="P25" i="6"/>
  <c r="P24" i="6"/>
  <c r="P22" i="6"/>
  <c r="P20" i="6"/>
  <c r="P19" i="6"/>
  <c r="P13" i="6"/>
  <c r="P12" i="6"/>
  <c r="P10" i="6"/>
  <c r="R132" i="6"/>
  <c r="Q132" i="6"/>
  <c r="R141" i="6"/>
  <c r="Q141" i="6"/>
  <c r="R139" i="6"/>
  <c r="Q139" i="6"/>
  <c r="R133" i="6"/>
  <c r="Q133" i="6"/>
  <c r="R131" i="6"/>
  <c r="Q131" i="6"/>
  <c r="R130" i="6"/>
  <c r="Q130" i="6"/>
  <c r="R129" i="6"/>
  <c r="Q129" i="6"/>
  <c r="R128" i="6"/>
  <c r="Q128" i="6"/>
  <c r="R126" i="6"/>
  <c r="Q126" i="6"/>
  <c r="R118" i="6"/>
  <c r="Q118" i="6"/>
  <c r="R117" i="6"/>
  <c r="Q117" i="6"/>
  <c r="R119" i="6"/>
  <c r="Q119" i="6"/>
  <c r="R115" i="6"/>
  <c r="Q115" i="6"/>
  <c r="R114" i="6"/>
  <c r="Q114" i="6"/>
  <c r="R120" i="6"/>
  <c r="Q120" i="6"/>
  <c r="R112" i="6"/>
  <c r="Q112" i="6"/>
  <c r="R111" i="6"/>
  <c r="Q111" i="6"/>
  <c r="R104" i="6"/>
  <c r="Q104" i="6"/>
  <c r="R103" i="6"/>
  <c r="Q103" i="6"/>
  <c r="R102" i="6"/>
  <c r="Q102" i="6"/>
  <c r="R101" i="6"/>
  <c r="Q101" i="6"/>
  <c r="R99" i="6"/>
  <c r="Q99" i="6"/>
  <c r="R91" i="6"/>
  <c r="Q91" i="6"/>
  <c r="R90" i="6"/>
  <c r="Q90" i="6"/>
  <c r="R89" i="6"/>
  <c r="Q89" i="6"/>
  <c r="R88" i="6"/>
  <c r="Q88" i="6"/>
  <c r="R93" i="6"/>
  <c r="Q93" i="6"/>
  <c r="R86" i="6"/>
  <c r="Q86" i="6"/>
  <c r="R79" i="6"/>
  <c r="Q79" i="6"/>
  <c r="R78" i="6"/>
  <c r="Q78" i="6"/>
  <c r="R74" i="6"/>
  <c r="Q74" i="6"/>
  <c r="R73" i="6"/>
  <c r="Q73" i="6"/>
  <c r="R75" i="6"/>
  <c r="Q75" i="6"/>
  <c r="R80" i="6"/>
  <c r="Q80" i="6"/>
  <c r="R77" i="6"/>
  <c r="Q77" i="6"/>
  <c r="R72" i="6"/>
  <c r="Q72" i="6"/>
  <c r="J148" i="6" l="1"/>
  <c r="S148" i="6" s="1"/>
  <c r="R26" i="6"/>
  <c r="Q26" i="6"/>
  <c r="C26" i="6"/>
  <c r="C25" i="6"/>
  <c r="C20" i="6"/>
  <c r="Q13" i="6"/>
  <c r="R13" i="6"/>
  <c r="E65" i="6"/>
  <c r="R66" i="6"/>
  <c r="Q66" i="6"/>
  <c r="C66" i="6"/>
  <c r="R65" i="6"/>
  <c r="Q65" i="6"/>
  <c r="R63" i="6"/>
  <c r="Q63" i="6"/>
  <c r="C63" i="6"/>
  <c r="R62" i="6"/>
  <c r="Q62" i="6"/>
  <c r="C52" i="6"/>
  <c r="Q52" i="6"/>
  <c r="R52" i="6"/>
  <c r="C51" i="6"/>
  <c r="E50" i="6"/>
  <c r="E49" i="6"/>
  <c r="R39" i="6"/>
  <c r="Q39" i="6"/>
  <c r="R35" i="6"/>
  <c r="Q35" i="6"/>
  <c r="R22" i="6" l="1"/>
  <c r="Q22" i="6"/>
  <c r="AF11" i="6"/>
  <c r="AG11" i="6" s="1"/>
  <c r="AG12" i="6" s="1"/>
  <c r="AJ11" i="6"/>
  <c r="AR11" i="6"/>
  <c r="AS11" i="6" s="1"/>
  <c r="Y12" i="6"/>
  <c r="Z12" i="6"/>
  <c r="AA12" i="6"/>
  <c r="AB12" i="6"/>
  <c r="AC12" i="6"/>
  <c r="AD12" i="6"/>
  <c r="AE12" i="6"/>
  <c r="AH12" i="6"/>
  <c r="AI12" i="6"/>
  <c r="AK12" i="6"/>
  <c r="AN12" i="6"/>
  <c r="AO12" i="6"/>
  <c r="R25" i="6"/>
  <c r="Q25" i="6"/>
  <c r="R24" i="6"/>
  <c r="Q24" i="6"/>
  <c r="R20" i="6"/>
  <c r="Q20" i="6"/>
  <c r="R19" i="6"/>
  <c r="Q19" i="6"/>
  <c r="AF12" i="6" l="1"/>
  <c r="AL11" i="6"/>
  <c r="AJ12" i="6"/>
  <c r="AM11" i="6" l="1"/>
  <c r="AM12" i="6" s="1"/>
  <c r="AL12" i="6" s="1"/>
  <c r="AP11" i="6"/>
  <c r="F138" i="6" l="1"/>
  <c r="F146" i="6"/>
  <c r="F125" i="6"/>
  <c r="F98" i="6"/>
  <c r="F110" i="6"/>
  <c r="F71" i="6"/>
  <c r="F85" i="6"/>
  <c r="F18" i="6"/>
  <c r="F61" i="6"/>
  <c r="AP12" i="6"/>
  <c r="AQ12" i="6" s="1"/>
  <c r="AQ11" i="6"/>
  <c r="R12" i="6" l="1"/>
  <c r="Q12" i="6"/>
  <c r="R10" i="6"/>
  <c r="Q10" i="6"/>
  <c r="E43" i="6"/>
  <c r="E42" i="6"/>
  <c r="E38" i="6"/>
  <c r="E37" i="6"/>
  <c r="R56" i="6" l="1"/>
  <c r="Q56" i="6"/>
  <c r="R55" i="6"/>
  <c r="Q55" i="6"/>
  <c r="C55" i="6"/>
  <c r="R54" i="6"/>
  <c r="Q54" i="6"/>
  <c r="C43" i="6"/>
  <c r="C42" i="6"/>
  <c r="C41" i="6"/>
  <c r="C38" i="6"/>
  <c r="C50" i="6"/>
  <c r="R43" i="6"/>
  <c r="Q43" i="6"/>
  <c r="R42" i="6"/>
  <c r="Q42" i="6"/>
  <c r="R41" i="6"/>
  <c r="Q41" i="6"/>
  <c r="R34" i="6"/>
  <c r="Q34" i="6"/>
  <c r="R51" i="6"/>
  <c r="R50" i="6"/>
  <c r="R49" i="6"/>
  <c r="R38" i="6"/>
  <c r="R37" i="6"/>
  <c r="R33" i="6"/>
  <c r="Q51" i="6"/>
  <c r="Q38" i="6"/>
  <c r="Q50" i="6" l="1"/>
  <c r="Q49" i="6"/>
  <c r="Q37" i="6" l="1"/>
  <c r="Q33" i="6"/>
  <c r="F32" i="6" l="1"/>
  <c r="F9" i="6"/>
  <c r="F48" i="6"/>
  <c r="G132" i="6" l="1"/>
  <c r="I132" i="6" s="1"/>
  <c r="G150" i="6"/>
  <c r="I150" i="6" s="1"/>
  <c r="G147" i="6"/>
  <c r="I147" i="6" s="1"/>
  <c r="L132" i="6"/>
  <c r="N132" i="6" s="1"/>
  <c r="J132" i="6"/>
  <c r="S132" i="6" s="1"/>
  <c r="G141" i="6"/>
  <c r="I141" i="6" s="1"/>
  <c r="G139" i="6"/>
  <c r="I139" i="6" s="1"/>
  <c r="G129" i="6"/>
  <c r="I129" i="6" s="1"/>
  <c r="G130" i="6"/>
  <c r="I130" i="6" s="1"/>
  <c r="G133" i="6"/>
  <c r="I133" i="6" s="1"/>
  <c r="G126" i="6"/>
  <c r="I126" i="6" s="1"/>
  <c r="G128" i="6"/>
  <c r="I128" i="6" s="1"/>
  <c r="G131" i="6"/>
  <c r="I131" i="6" s="1"/>
  <c r="G119" i="6"/>
  <c r="I119" i="6" s="1"/>
  <c r="L119" i="6" s="1"/>
  <c r="N119" i="6" s="1"/>
  <c r="G117" i="6"/>
  <c r="I117" i="6" s="1"/>
  <c r="G118" i="6"/>
  <c r="I118" i="6" s="1"/>
  <c r="G114" i="6"/>
  <c r="I114" i="6" s="1"/>
  <c r="G115" i="6"/>
  <c r="I115" i="6" s="1"/>
  <c r="G112" i="6"/>
  <c r="I112" i="6" s="1"/>
  <c r="G111" i="6"/>
  <c r="I111" i="6" s="1"/>
  <c r="G120" i="6"/>
  <c r="I120" i="6" s="1"/>
  <c r="G103" i="6"/>
  <c r="I103" i="6" s="1"/>
  <c r="G99" i="6"/>
  <c r="I99" i="6" s="1"/>
  <c r="G101" i="6"/>
  <c r="I101" i="6" s="1"/>
  <c r="G102" i="6"/>
  <c r="I102" i="6" s="1"/>
  <c r="G104" i="6"/>
  <c r="I104" i="6" s="1"/>
  <c r="G89" i="6"/>
  <c r="I89" i="6" s="1"/>
  <c r="G88" i="6"/>
  <c r="I88" i="6" s="1"/>
  <c r="G91" i="6"/>
  <c r="I91" i="6" s="1"/>
  <c r="G90" i="6"/>
  <c r="I90" i="6" s="1"/>
  <c r="G86" i="6"/>
  <c r="I86" i="6" s="1"/>
  <c r="G93" i="6"/>
  <c r="I93" i="6" s="1"/>
  <c r="G78" i="6"/>
  <c r="I78" i="6" s="1"/>
  <c r="J78" i="6" s="1"/>
  <c r="S78" i="6" s="1"/>
  <c r="G79" i="6"/>
  <c r="I79" i="6" s="1"/>
  <c r="G75" i="6"/>
  <c r="I75" i="6" s="1"/>
  <c r="J75" i="6" s="1"/>
  <c r="S75" i="6" s="1"/>
  <c r="G74" i="6"/>
  <c r="I74" i="6" s="1"/>
  <c r="G73" i="6"/>
  <c r="I73" i="6" s="1"/>
  <c r="G13" i="6"/>
  <c r="I13" i="6" s="1"/>
  <c r="J13" i="6" s="1"/>
  <c r="S13" i="6" s="1"/>
  <c r="G80" i="6"/>
  <c r="I80" i="6" s="1"/>
  <c r="G77" i="6"/>
  <c r="I77" i="6" s="1"/>
  <c r="G72" i="6"/>
  <c r="I72" i="6" s="1"/>
  <c r="G26" i="6"/>
  <c r="I26" i="6" s="1"/>
  <c r="G52" i="6"/>
  <c r="I52" i="6" s="1"/>
  <c r="J52" i="6" s="1"/>
  <c r="S52" i="6" s="1"/>
  <c r="G66" i="6"/>
  <c r="I66" i="6" s="1"/>
  <c r="G62" i="6"/>
  <c r="I62" i="6" s="1"/>
  <c r="G63" i="6"/>
  <c r="I63" i="6" s="1"/>
  <c r="G65" i="6"/>
  <c r="I65" i="6" s="1"/>
  <c r="G35" i="6"/>
  <c r="I35" i="6" s="1"/>
  <c r="L35" i="6" s="1"/>
  <c r="N35" i="6" s="1"/>
  <c r="G39" i="6"/>
  <c r="I39" i="6" s="1"/>
  <c r="G22" i="6"/>
  <c r="I22" i="6" s="1"/>
  <c r="J22" i="6" s="1"/>
  <c r="S22" i="6" s="1"/>
  <c r="T22" i="6" s="1"/>
  <c r="G19" i="6"/>
  <c r="I19" i="6" s="1"/>
  <c r="L19" i="6" s="1"/>
  <c r="N19" i="6" s="1"/>
  <c r="G24" i="6"/>
  <c r="I24" i="6" s="1"/>
  <c r="L24" i="6" s="1"/>
  <c r="N24" i="6" s="1"/>
  <c r="G20" i="6"/>
  <c r="I20" i="6" s="1"/>
  <c r="J20" i="6" s="1"/>
  <c r="S20" i="6" s="1"/>
  <c r="G25" i="6"/>
  <c r="I25" i="6" s="1"/>
  <c r="L25" i="6" s="1"/>
  <c r="N25" i="6" s="1"/>
  <c r="G12" i="6"/>
  <c r="I12" i="6" s="1"/>
  <c r="J12" i="6" s="1"/>
  <c r="S12" i="6" s="1"/>
  <c r="G10" i="6"/>
  <c r="I10" i="6" s="1"/>
  <c r="L10" i="6" s="1"/>
  <c r="N10" i="6" s="1"/>
  <c r="G55" i="6"/>
  <c r="I55" i="6" s="1"/>
  <c r="L55" i="6" s="1"/>
  <c r="N55" i="6" s="1"/>
  <c r="G54" i="6"/>
  <c r="I54" i="6" s="1"/>
  <c r="L54" i="6" s="1"/>
  <c r="N54" i="6" s="1"/>
  <c r="G56" i="6"/>
  <c r="I56" i="6" s="1"/>
  <c r="L56" i="6" s="1"/>
  <c r="N56" i="6" s="1"/>
  <c r="L147" i="6" l="1"/>
  <c r="N147" i="6" s="1"/>
  <c r="J147" i="6"/>
  <c r="S147" i="6" s="1"/>
  <c r="T147" i="6" s="1"/>
  <c r="J150" i="6"/>
  <c r="S150" i="6" s="1"/>
  <c r="T150" i="6" s="1"/>
  <c r="L150" i="6"/>
  <c r="N150" i="6" s="1"/>
  <c r="J139" i="6"/>
  <c r="S139" i="6" s="1"/>
  <c r="T139" i="6" s="1"/>
  <c r="L139" i="6"/>
  <c r="N139" i="6" s="1"/>
  <c r="J141" i="6"/>
  <c r="S141" i="6" s="1"/>
  <c r="T141" i="6" s="1"/>
  <c r="L141" i="6"/>
  <c r="N141" i="6" s="1"/>
  <c r="L126" i="6"/>
  <c r="N126" i="6" s="1"/>
  <c r="J126" i="6"/>
  <c r="S126" i="6" s="1"/>
  <c r="T126" i="6" s="1"/>
  <c r="L131" i="6"/>
  <c r="N131" i="6" s="1"/>
  <c r="J131" i="6"/>
  <c r="S131" i="6" s="1"/>
  <c r="J128" i="6"/>
  <c r="S128" i="6" s="1"/>
  <c r="T128" i="6" s="1"/>
  <c r="L128" i="6"/>
  <c r="N128" i="6" s="1"/>
  <c r="L133" i="6"/>
  <c r="N133" i="6" s="1"/>
  <c r="J133" i="6"/>
  <c r="S133" i="6" s="1"/>
  <c r="L130" i="6"/>
  <c r="N130" i="6" s="1"/>
  <c r="J130" i="6"/>
  <c r="S130" i="6" s="1"/>
  <c r="L129" i="6"/>
  <c r="N129" i="6" s="1"/>
  <c r="J129" i="6"/>
  <c r="S129" i="6" s="1"/>
  <c r="J119" i="6"/>
  <c r="S119" i="6" s="1"/>
  <c r="L78" i="6"/>
  <c r="N78" i="6" s="1"/>
  <c r="L118" i="6"/>
  <c r="N118" i="6" s="1"/>
  <c r="J118" i="6"/>
  <c r="S118" i="6" s="1"/>
  <c r="J117" i="6"/>
  <c r="S117" i="6" s="1"/>
  <c r="T117" i="6" s="1"/>
  <c r="L117" i="6"/>
  <c r="N117" i="6" s="1"/>
  <c r="L115" i="6"/>
  <c r="N115" i="6" s="1"/>
  <c r="J115" i="6"/>
  <c r="S115" i="6" s="1"/>
  <c r="T115" i="6" s="1"/>
  <c r="L114" i="6"/>
  <c r="N114" i="6" s="1"/>
  <c r="J114" i="6"/>
  <c r="S114" i="6" s="1"/>
  <c r="L120" i="6"/>
  <c r="N120" i="6" s="1"/>
  <c r="J120" i="6"/>
  <c r="S120" i="6" s="1"/>
  <c r="L75" i="6"/>
  <c r="N75" i="6" s="1"/>
  <c r="L111" i="6"/>
  <c r="N111" i="6" s="1"/>
  <c r="J111" i="6"/>
  <c r="S111" i="6" s="1"/>
  <c r="T111" i="6" s="1"/>
  <c r="L112" i="6"/>
  <c r="N112" i="6" s="1"/>
  <c r="J112" i="6"/>
  <c r="S112" i="6" s="1"/>
  <c r="L104" i="6"/>
  <c r="N104" i="6" s="1"/>
  <c r="J104" i="6"/>
  <c r="S104" i="6" s="1"/>
  <c r="J102" i="6"/>
  <c r="S102" i="6" s="1"/>
  <c r="L102" i="6"/>
  <c r="N102" i="6" s="1"/>
  <c r="L101" i="6"/>
  <c r="N101" i="6" s="1"/>
  <c r="J101" i="6"/>
  <c r="S101" i="6" s="1"/>
  <c r="T101" i="6" s="1"/>
  <c r="J99" i="6"/>
  <c r="S99" i="6" s="1"/>
  <c r="T99" i="6" s="1"/>
  <c r="L99" i="6"/>
  <c r="N99" i="6" s="1"/>
  <c r="J103" i="6"/>
  <c r="S103" i="6" s="1"/>
  <c r="L103" i="6"/>
  <c r="N103" i="6" s="1"/>
  <c r="L91" i="6"/>
  <c r="N91" i="6" s="1"/>
  <c r="J91" i="6"/>
  <c r="S91" i="6" s="1"/>
  <c r="L90" i="6"/>
  <c r="N90" i="6" s="1"/>
  <c r="J90" i="6"/>
  <c r="S90" i="6" s="1"/>
  <c r="L88" i="6"/>
  <c r="N88" i="6" s="1"/>
  <c r="J88" i="6"/>
  <c r="S88" i="6" s="1"/>
  <c r="T88" i="6" s="1"/>
  <c r="L89" i="6"/>
  <c r="N89" i="6" s="1"/>
  <c r="J89" i="6"/>
  <c r="S89" i="6" s="1"/>
  <c r="J93" i="6"/>
  <c r="S93" i="6" s="1"/>
  <c r="T93" i="6" s="1"/>
  <c r="L93" i="6"/>
  <c r="N93" i="6" s="1"/>
  <c r="L86" i="6"/>
  <c r="N86" i="6" s="1"/>
  <c r="J86" i="6"/>
  <c r="S86" i="6" s="1"/>
  <c r="T86" i="6" s="1"/>
  <c r="L52" i="6"/>
  <c r="N52" i="6" s="1"/>
  <c r="L79" i="6"/>
  <c r="N79" i="6" s="1"/>
  <c r="J79" i="6"/>
  <c r="S79" i="6" s="1"/>
  <c r="L74" i="6"/>
  <c r="N74" i="6" s="1"/>
  <c r="J74" i="6"/>
  <c r="S74" i="6" s="1"/>
  <c r="L73" i="6"/>
  <c r="N73" i="6" s="1"/>
  <c r="J73" i="6"/>
  <c r="S73" i="6" s="1"/>
  <c r="L13" i="6"/>
  <c r="N13" i="6" s="1"/>
  <c r="J26" i="6"/>
  <c r="S26" i="6" s="1"/>
  <c r="L26" i="6"/>
  <c r="N26" i="6" s="1"/>
  <c r="L72" i="6"/>
  <c r="N72" i="6" s="1"/>
  <c r="J72" i="6"/>
  <c r="S72" i="6" s="1"/>
  <c r="T72" i="6" s="1"/>
  <c r="L77" i="6"/>
  <c r="N77" i="6" s="1"/>
  <c r="J77" i="6"/>
  <c r="S77" i="6" s="1"/>
  <c r="T77" i="6" s="1"/>
  <c r="T78" i="6" s="1"/>
  <c r="L80" i="6"/>
  <c r="N80" i="6" s="1"/>
  <c r="J80" i="6"/>
  <c r="S80" i="6" s="1"/>
  <c r="L65" i="6"/>
  <c r="N65" i="6" s="1"/>
  <c r="J65" i="6"/>
  <c r="S65" i="6" s="1"/>
  <c r="T65" i="6" s="1"/>
  <c r="L63" i="6"/>
  <c r="N63" i="6" s="1"/>
  <c r="J63" i="6"/>
  <c r="S63" i="6" s="1"/>
  <c r="L62" i="6"/>
  <c r="N62" i="6" s="1"/>
  <c r="J62" i="6"/>
  <c r="S62" i="6" s="1"/>
  <c r="T62" i="6" s="1"/>
  <c r="L66" i="6"/>
  <c r="N66" i="6" s="1"/>
  <c r="J66" i="6"/>
  <c r="S66" i="6" s="1"/>
  <c r="L12" i="6"/>
  <c r="N12" i="6" s="1"/>
  <c r="J25" i="6"/>
  <c r="S25" i="6" s="1"/>
  <c r="L22" i="6"/>
  <c r="N22" i="6" s="1"/>
  <c r="J55" i="6"/>
  <c r="S55" i="6" s="1"/>
  <c r="J10" i="6"/>
  <c r="S10" i="6" s="1"/>
  <c r="T10" i="6" s="1"/>
  <c r="J54" i="6"/>
  <c r="S54" i="6" s="1"/>
  <c r="T54" i="6" s="1"/>
  <c r="L20" i="6"/>
  <c r="N20" i="6" s="1"/>
  <c r="J19" i="6"/>
  <c r="S19" i="6" s="1"/>
  <c r="T19" i="6" s="1"/>
  <c r="T20" i="6" s="1"/>
  <c r="J24" i="6"/>
  <c r="S24" i="6" s="1"/>
  <c r="T24" i="6" s="1"/>
  <c r="J56" i="6"/>
  <c r="S56" i="6" s="1"/>
  <c r="J35" i="6"/>
  <c r="S35" i="6" s="1"/>
  <c r="L39" i="6"/>
  <c r="N39" i="6" s="1"/>
  <c r="J39" i="6"/>
  <c r="S39" i="6" s="1"/>
  <c r="T151" i="6" l="1"/>
  <c r="T129" i="6"/>
  <c r="T131" i="6" s="1"/>
  <c r="T118" i="6"/>
  <c r="T119" i="6"/>
  <c r="T120" i="6"/>
  <c r="T114" i="6"/>
  <c r="T89" i="6"/>
  <c r="T90" i="6" s="1"/>
  <c r="T91" i="6" s="1"/>
  <c r="T112" i="6"/>
  <c r="T102" i="6"/>
  <c r="T103" i="6" s="1"/>
  <c r="T79" i="6"/>
  <c r="T80" i="6"/>
  <c r="T73" i="6"/>
  <c r="T74" i="6" s="1"/>
  <c r="T12" i="6"/>
  <c r="T13" i="6" s="1"/>
  <c r="T14" i="6"/>
  <c r="T66" i="6"/>
  <c r="T63" i="6"/>
  <c r="T67" i="6" s="1"/>
  <c r="T55" i="6"/>
  <c r="T56" i="6"/>
  <c r="T130" i="6" l="1"/>
  <c r="T142" i="6"/>
  <c r="T132" i="6"/>
  <c r="T133" i="6"/>
  <c r="T104" i="6"/>
  <c r="T106" i="6" s="1"/>
  <c r="T121" i="6"/>
  <c r="T75" i="6"/>
  <c r="T81" i="6" s="1"/>
  <c r="T25" i="6"/>
  <c r="T26" i="6" s="1"/>
  <c r="T134" i="6" l="1"/>
  <c r="T94" i="6"/>
  <c r="T28" i="6"/>
  <c r="G43" i="6"/>
  <c r="I43" i="6" s="1"/>
  <c r="G34" i="6"/>
  <c r="I34" i="6" s="1"/>
  <c r="G42" i="6"/>
  <c r="I42" i="6" s="1"/>
  <c r="G41" i="6"/>
  <c r="I41" i="6" s="1"/>
  <c r="G38" i="6"/>
  <c r="I38" i="6" s="1"/>
  <c r="G51" i="6"/>
  <c r="I51" i="6" s="1"/>
  <c r="G49" i="6"/>
  <c r="I49" i="6" s="1"/>
  <c r="G50" i="6"/>
  <c r="I50" i="6" s="1"/>
  <c r="G37" i="6"/>
  <c r="I37" i="6" s="1"/>
  <c r="G33" i="6"/>
  <c r="I33" i="6" s="1"/>
  <c r="L33" i="6" l="1"/>
  <c r="N33" i="6" s="1"/>
  <c r="J33" i="6"/>
  <c r="S33" i="6" s="1"/>
  <c r="T33" i="6" s="1"/>
  <c r="L37" i="6"/>
  <c r="N37" i="6" s="1"/>
  <c r="J37" i="6"/>
  <c r="S37" i="6" s="1"/>
  <c r="T37" i="6" s="1"/>
  <c r="L38" i="6"/>
  <c r="N38" i="6" s="1"/>
  <c r="J38" i="6"/>
  <c r="S38" i="6" s="1"/>
  <c r="J41" i="6"/>
  <c r="S41" i="6" s="1"/>
  <c r="T41" i="6" s="1"/>
  <c r="L41" i="6"/>
  <c r="N41" i="6" s="1"/>
  <c r="L42" i="6"/>
  <c r="N42" i="6" s="1"/>
  <c r="J42" i="6"/>
  <c r="S42" i="6" s="1"/>
  <c r="L34" i="6"/>
  <c r="N34" i="6" s="1"/>
  <c r="J34" i="6"/>
  <c r="S34" i="6" s="1"/>
  <c r="J43" i="6"/>
  <c r="S43" i="6" s="1"/>
  <c r="L43" i="6"/>
  <c r="N43" i="6" s="1"/>
  <c r="L51" i="6"/>
  <c r="N51" i="6" s="1"/>
  <c r="J51" i="6"/>
  <c r="S51" i="6" s="1"/>
  <c r="J50" i="6"/>
  <c r="S50" i="6" s="1"/>
  <c r="L50" i="6"/>
  <c r="N50" i="6" s="1"/>
  <c r="L49" i="6"/>
  <c r="N49" i="6" s="1"/>
  <c r="J49" i="6"/>
  <c r="S49" i="6" s="1"/>
  <c r="T49" i="6" s="1"/>
  <c r="T34" i="6" l="1"/>
  <c r="T35" i="6" s="1"/>
  <c r="T38" i="6"/>
  <c r="T39" i="6" s="1"/>
  <c r="T42" i="6"/>
  <c r="T43" i="6" s="1"/>
  <c r="T50" i="6"/>
  <c r="T51" i="6" s="1"/>
  <c r="T52" i="6" s="1"/>
  <c r="T44" i="6" l="1"/>
  <c r="T57" i="6"/>
</calcChain>
</file>

<file path=xl/sharedStrings.xml><?xml version="1.0" encoding="utf-8"?>
<sst xmlns="http://schemas.openxmlformats.org/spreadsheetml/2006/main" count="633" uniqueCount="114">
  <si>
    <t>CUADRO DE REGULACIÓN BARBACOAS</t>
  </si>
  <si>
    <t xml:space="preserve">CUADRO DE REGULACIÓN </t>
  </si>
  <si>
    <t>TABLERO</t>
  </si>
  <si>
    <t>CTO</t>
  </si>
  <si>
    <t>VL</t>
  </si>
  <si>
    <t>SUBESTACIÓN</t>
  </si>
  <si>
    <t>MONOFASICO</t>
  </si>
  <si>
    <t>Sistema Corozal (1) 10 kW</t>
  </si>
  <si>
    <t>DE</t>
  </si>
  <si>
    <t>A</t>
  </si>
  <si>
    <t>LONG</t>
  </si>
  <si>
    <t>CARGA</t>
  </si>
  <si>
    <t>TOTAL</t>
  </si>
  <si>
    <t>F.P.</t>
  </si>
  <si>
    <t>KVAT</t>
  </si>
  <si>
    <t>MOM</t>
  </si>
  <si>
    <t>FASES/LINEAS</t>
  </si>
  <si>
    <t>IF</t>
  </si>
  <si>
    <t>COND
/FASE</t>
  </si>
  <si>
    <t>I/FSE</t>
  </si>
  <si>
    <t>COND</t>
  </si>
  <si>
    <t>IN/COND</t>
  </si>
  <si>
    <t>KG</t>
  </si>
  <si>
    <t>FC</t>
  </si>
  <si>
    <t>PARC</t>
  </si>
  <si>
    <t>VIVIENDA TIPO</t>
  </si>
  <si>
    <t>M/W</t>
  </si>
  <si>
    <t>KW</t>
  </si>
  <si>
    <t xml:space="preserve">KVA </t>
  </si>
  <si>
    <t>KVA-M</t>
  </si>
  <si>
    <t>(A)</t>
  </si>
  <si>
    <t>%</t>
  </si>
  <si>
    <t>TV 32"</t>
  </si>
  <si>
    <t>CONGELADOR</t>
  </si>
  <si>
    <t>VENTILADOR</t>
  </si>
  <si>
    <t>RADIO</t>
  </si>
  <si>
    <t>ILUMINACIÓN</t>
  </si>
  <si>
    <t>LICUADORA</t>
  </si>
  <si>
    <t>CARGADOR Y DECODIFICADOR</t>
  </si>
  <si>
    <t>R</t>
  </si>
  <si>
    <t>THID</t>
  </si>
  <si>
    <t>F.D.</t>
  </si>
  <si>
    <t>F.P.*</t>
  </si>
  <si>
    <t>S</t>
  </si>
  <si>
    <t>Q</t>
  </si>
  <si>
    <t>CONF</t>
  </si>
  <si>
    <t>IN</t>
  </si>
  <si>
    <t>PROT</t>
  </si>
  <si>
    <t>DUCTO</t>
  </si>
  <si>
    <t>Instalación</t>
  </si>
  <si>
    <t>C1</t>
  </si>
  <si>
    <t>C-AL No 2 THW</t>
  </si>
  <si>
    <t>W</t>
  </si>
  <si>
    <t>V.A</t>
  </si>
  <si>
    <t>V.A.R</t>
  </si>
  <si>
    <t>V</t>
  </si>
  <si>
    <t>1X15</t>
  </si>
  <si>
    <t>EMT 1/2"</t>
  </si>
  <si>
    <t>C2</t>
  </si>
  <si>
    <t>C3</t>
  </si>
  <si>
    <t>USUARIOS</t>
  </si>
  <si>
    <t>REGULACION MÁXIMA</t>
  </si>
  <si>
    <t>Sistema Corozal (2) 10 kW</t>
  </si>
  <si>
    <t xml:space="preserve">Instalación </t>
  </si>
  <si>
    <t>C4</t>
  </si>
  <si>
    <t>C5</t>
  </si>
  <si>
    <t>C9</t>
  </si>
  <si>
    <t>Sistema Cuambi 10 kW</t>
  </si>
  <si>
    <t>Intalación</t>
  </si>
  <si>
    <t>C7</t>
  </si>
  <si>
    <t>C8</t>
  </si>
  <si>
    <t>C11</t>
  </si>
  <si>
    <t>C13</t>
  </si>
  <si>
    <t>Sistema Kumbi 15 kW</t>
  </si>
  <si>
    <t>C12</t>
  </si>
  <si>
    <t>Sistema Kumbi 5 kW</t>
  </si>
  <si>
    <t>Sistema Trinchera 10 kW</t>
  </si>
  <si>
    <t>C6</t>
  </si>
  <si>
    <t>C10</t>
  </si>
  <si>
    <t>C14</t>
  </si>
  <si>
    <t>Sistema Guadual 10 kW</t>
  </si>
  <si>
    <t>Sistema Pialquer 1 10 kW</t>
  </si>
  <si>
    <t>Sistema Pialquer 2 15 kW</t>
  </si>
  <si>
    <t>Sistema Pizde 1 15 kW</t>
  </si>
  <si>
    <t>Sistema Pizde 2 10 kW</t>
  </si>
  <si>
    <t>CONSTANTES DE REGULACION</t>
  </si>
  <si>
    <t>ALUMINIO EN DUCTO FP 0,9</t>
  </si>
  <si>
    <t>CAL</t>
  </si>
  <si>
    <t>I</t>
  </si>
  <si>
    <t>Kg</t>
  </si>
  <si>
    <t>mm2</t>
  </si>
  <si>
    <r>
      <rPr>
        <sz val="10"/>
        <rFont val="Calibri"/>
        <family val="2"/>
      </rPr>
      <t>Ω/</t>
    </r>
    <r>
      <rPr>
        <sz val="10"/>
        <rFont val="Arial"/>
        <family val="2"/>
      </rPr>
      <t>km</t>
    </r>
  </si>
  <si>
    <t>C-AL No 6 THW</t>
  </si>
  <si>
    <t>C-AL No 4 THW</t>
  </si>
  <si>
    <t>C-AL No 1/0 THW</t>
  </si>
  <si>
    <t>Acometida</t>
  </si>
  <si>
    <t>COBRE EN DUCTO FP 0,9</t>
  </si>
  <si>
    <t>C-CU No 14 THW</t>
  </si>
  <si>
    <t>C-CU No 12 THW</t>
  </si>
  <si>
    <t>C-CU No 10 THW</t>
  </si>
  <si>
    <t>C-CU No 8 THW</t>
  </si>
  <si>
    <t>C-CU No 6 THW</t>
  </si>
  <si>
    <t>C-CU No 4 THW</t>
  </si>
  <si>
    <t>C-CU No 2 THW</t>
  </si>
  <si>
    <t>C-CU No 1/0 THW</t>
  </si>
  <si>
    <t>C-CU No 2/0 THW</t>
  </si>
  <si>
    <t>C-CU No 500 THW</t>
  </si>
  <si>
    <t>Cu 2 XLPE AWG</t>
  </si>
  <si>
    <t>ALUMINIO AEREO FP 0,9</t>
  </si>
  <si>
    <t>AAL6</t>
  </si>
  <si>
    <t>AAL4</t>
  </si>
  <si>
    <t>AAL2</t>
  </si>
  <si>
    <t>AAL1/0</t>
  </si>
  <si>
    <t>Sistema Pingullo 5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</si>
</sst>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4C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0" fontId="2" fillId="0" borderId="4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9" xfId="1" applyBorder="1" applyAlignment="1">
      <alignment horizontal="center"/>
    </xf>
    <xf numFmtId="0" fontId="0" fillId="0" borderId="9" xfId="0" applyBorder="1"/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0" fillId="0" borderId="11" xfId="0" applyBorder="1"/>
    <xf numFmtId="0" fontId="2" fillId="0" borderId="12" xfId="1" applyBorder="1" applyAlignment="1">
      <alignment horizontal="center"/>
    </xf>
    <xf numFmtId="0" fontId="2" fillId="0" borderId="13" xfId="1" applyBorder="1" applyAlignment="1">
      <alignment horizontal="center"/>
    </xf>
    <xf numFmtId="0" fontId="2" fillId="0" borderId="9" xfId="1" applyBorder="1"/>
    <xf numFmtId="0" fontId="0" fillId="0" borderId="9" xfId="0" applyBorder="1" applyAlignment="1">
      <alignment horizontal="center"/>
    </xf>
    <xf numFmtId="0" fontId="2" fillId="0" borderId="14" xfId="1" applyBorder="1" applyAlignment="1">
      <alignment horizontal="center"/>
    </xf>
    <xf numFmtId="0" fontId="2" fillId="0" borderId="15" xfId="1" applyBorder="1"/>
    <xf numFmtId="0" fontId="2" fillId="0" borderId="16" xfId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7" xfId="1" applyBorder="1" applyAlignment="1">
      <alignment horizontal="center"/>
    </xf>
    <xf numFmtId="0" fontId="2" fillId="0" borderId="18" xfId="1" applyBorder="1" applyAlignment="1">
      <alignment horizontal="center"/>
    </xf>
    <xf numFmtId="0" fontId="2" fillId="0" borderId="18" xfId="1" applyBorder="1"/>
    <xf numFmtId="0" fontId="0" fillId="0" borderId="19" xfId="0" applyBorder="1" applyAlignment="1">
      <alignment horizontal="center"/>
    </xf>
    <xf numFmtId="0" fontId="2" fillId="0" borderId="20" xfId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22" xfId="1" applyBorder="1"/>
    <xf numFmtId="0" fontId="4" fillId="0" borderId="3" xfId="1" applyFont="1" applyBorder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2" fillId="4" borderId="13" xfId="1" applyFill="1" applyBorder="1" applyAlignment="1">
      <alignment horizontal="center" vertical="center"/>
    </xf>
    <xf numFmtId="1" fontId="2" fillId="5" borderId="13" xfId="1" applyNumberFormat="1" applyFill="1" applyBorder="1" applyAlignment="1">
      <alignment horizontal="center" vertical="center"/>
    </xf>
    <xf numFmtId="2" fontId="2" fillId="0" borderId="13" xfId="1" applyNumberFormat="1" applyBorder="1" applyAlignment="1">
      <alignment horizontal="center"/>
    </xf>
    <xf numFmtId="2" fontId="2" fillId="5" borderId="13" xfId="1" applyNumberFormat="1" applyFill="1" applyBorder="1" applyAlignment="1">
      <alignment horizontal="center" vertical="center"/>
    </xf>
    <xf numFmtId="2" fontId="2" fillId="0" borderId="13" xfId="1" applyNumberFormat="1" applyBorder="1" applyAlignment="1">
      <alignment horizontal="center" vertical="center"/>
    </xf>
    <xf numFmtId="0" fontId="2" fillId="2" borderId="7" xfId="1" applyFill="1" applyBorder="1" applyAlignment="1">
      <alignment horizontal="center" vertical="center"/>
    </xf>
    <xf numFmtId="0" fontId="2" fillId="2" borderId="13" xfId="1" applyFill="1" applyBorder="1" applyAlignment="1">
      <alignment horizontal="center" vertical="center"/>
    </xf>
    <xf numFmtId="0" fontId="2" fillId="2" borderId="13" xfId="1" applyFill="1" applyBorder="1" applyAlignment="1">
      <alignment horizontal="center"/>
    </xf>
    <xf numFmtId="2" fontId="2" fillId="2" borderId="13" xfId="1" applyNumberFormat="1" applyFill="1" applyBorder="1" applyAlignment="1">
      <alignment horizontal="center"/>
    </xf>
    <xf numFmtId="2" fontId="2" fillId="2" borderId="13" xfId="1" applyNumberFormat="1" applyFill="1" applyBorder="1" applyAlignment="1">
      <alignment horizontal="center" vertical="center"/>
    </xf>
    <xf numFmtId="1" fontId="2" fillId="2" borderId="13" xfId="1" applyNumberFormat="1" applyFill="1" applyBorder="1" applyAlignment="1">
      <alignment horizontal="center" vertical="center"/>
    </xf>
    <xf numFmtId="0" fontId="2" fillId="4" borderId="20" xfId="1" applyFill="1" applyBorder="1" applyAlignment="1">
      <alignment horizontal="center" vertical="center"/>
    </xf>
    <xf numFmtId="0" fontId="2" fillId="4" borderId="27" xfId="1" applyFill="1" applyBorder="1" applyAlignment="1">
      <alignment horizontal="center" vertical="center"/>
    </xf>
    <xf numFmtId="0" fontId="2" fillId="0" borderId="27" xfId="1" applyBorder="1" applyAlignment="1">
      <alignment horizontal="center"/>
    </xf>
    <xf numFmtId="2" fontId="2" fillId="0" borderId="27" xfId="1" applyNumberFormat="1" applyBorder="1" applyAlignment="1">
      <alignment horizontal="center"/>
    </xf>
    <xf numFmtId="2" fontId="2" fillId="5" borderId="27" xfId="1" applyNumberFormat="1" applyFill="1" applyBorder="1" applyAlignment="1">
      <alignment horizontal="center" vertical="center"/>
    </xf>
    <xf numFmtId="2" fontId="2" fillId="0" borderId="27" xfId="1" applyNumberForma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2" fillId="2" borderId="2" xfId="1" applyFill="1" applyBorder="1" applyAlignment="1">
      <alignment horizontal="center" vertical="center"/>
    </xf>
    <xf numFmtId="0" fontId="2" fillId="2" borderId="2" xfId="1" applyFill="1" applyBorder="1" applyAlignment="1">
      <alignment horizontal="center"/>
    </xf>
    <xf numFmtId="0" fontId="2" fillId="2" borderId="2" xfId="1" applyFill="1" applyBorder="1"/>
    <xf numFmtId="2" fontId="2" fillId="2" borderId="2" xfId="1" applyNumberFormat="1" applyFill="1" applyBorder="1" applyAlignment="1">
      <alignment horizontal="center" vertical="center"/>
    </xf>
    <xf numFmtId="1" fontId="2" fillId="2" borderId="2" xfId="1" applyNumberFormat="1" applyFill="1" applyBorder="1" applyAlignment="1">
      <alignment horizontal="center" vertical="center"/>
    </xf>
    <xf numFmtId="164" fontId="2" fillId="2" borderId="2" xfId="1" applyNumberFormat="1" applyFill="1" applyBorder="1" applyAlignment="1">
      <alignment horizontal="center" vertical="center"/>
    </xf>
    <xf numFmtId="0" fontId="2" fillId="2" borderId="23" xfId="1" applyFill="1" applyBorder="1" applyAlignment="1">
      <alignment horizontal="center"/>
    </xf>
    <xf numFmtId="0" fontId="2" fillId="2" borderId="23" xfId="1" applyFill="1" applyBorder="1"/>
    <xf numFmtId="2" fontId="2" fillId="2" borderId="23" xfId="1" applyNumberFormat="1" applyFill="1" applyBorder="1" applyAlignment="1">
      <alignment horizontal="center" vertical="center"/>
    </xf>
    <xf numFmtId="1" fontId="2" fillId="2" borderId="23" xfId="1" applyNumberFormat="1" applyFill="1" applyBorder="1" applyAlignment="1">
      <alignment horizontal="center" vertical="center"/>
    </xf>
    <xf numFmtId="164" fontId="2" fillId="2" borderId="23" xfId="1" applyNumberFormat="1" applyFill="1" applyBorder="1" applyAlignment="1">
      <alignment horizontal="center" vertical="center"/>
    </xf>
    <xf numFmtId="0" fontId="0" fillId="5" borderId="0" xfId="0" applyFill="1"/>
    <xf numFmtId="1" fontId="2" fillId="0" borderId="0" xfId="1" applyNumberFormat="1" applyAlignment="1">
      <alignment horizontal="center" vertical="center"/>
    </xf>
    <xf numFmtId="2" fontId="2" fillId="0" borderId="0" xfId="1" applyNumberForma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164" fontId="2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" fontId="2" fillId="0" borderId="13" xfId="1" applyNumberFormat="1" applyBorder="1" applyAlignment="1">
      <alignment horizontal="center" vertical="center"/>
    </xf>
    <xf numFmtId="1" fontId="2" fillId="5" borderId="0" xfId="1" applyNumberFormat="1" applyFill="1" applyAlignment="1">
      <alignment horizontal="center" vertical="center"/>
    </xf>
    <xf numFmtId="2" fontId="2" fillId="5" borderId="0" xfId="1" applyNumberForma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5" borderId="0" xfId="1" applyFont="1" applyFill="1" applyAlignment="1">
      <alignment horizontal="left" vertical="center"/>
    </xf>
    <xf numFmtId="0" fontId="2" fillId="5" borderId="0" xfId="1" applyFill="1" applyAlignment="1">
      <alignment horizontal="center" vertical="center"/>
    </xf>
    <xf numFmtId="0" fontId="2" fillId="5" borderId="0" xfId="1" applyFill="1" applyAlignment="1">
      <alignment horizontal="center"/>
    </xf>
    <xf numFmtId="0" fontId="2" fillId="5" borderId="0" xfId="1" applyFill="1"/>
    <xf numFmtId="164" fontId="2" fillId="5" borderId="0" xfId="1" applyNumberFormat="1" applyFill="1" applyAlignment="1">
      <alignment horizontal="center" vertical="center"/>
    </xf>
    <xf numFmtId="2" fontId="4" fillId="5" borderId="0" xfId="1" applyNumberFormat="1" applyFont="1" applyFill="1" applyAlignment="1">
      <alignment horizontal="center" vertical="center"/>
    </xf>
    <xf numFmtId="0" fontId="2" fillId="4" borderId="28" xfId="1" applyFill="1" applyBorder="1" applyAlignment="1">
      <alignment horizontal="center" vertical="center"/>
    </xf>
    <xf numFmtId="1" fontId="2" fillId="5" borderId="28" xfId="1" applyNumberFormat="1" applyFill="1" applyBorder="1" applyAlignment="1">
      <alignment horizontal="center" vertical="center"/>
    </xf>
    <xf numFmtId="0" fontId="2" fillId="0" borderId="28" xfId="1" applyBorder="1" applyAlignment="1">
      <alignment horizontal="center"/>
    </xf>
    <xf numFmtId="2" fontId="2" fillId="0" borderId="28" xfId="1" applyNumberFormat="1" applyBorder="1" applyAlignment="1">
      <alignment horizontal="center"/>
    </xf>
    <xf numFmtId="2" fontId="2" fillId="5" borderId="28" xfId="1" applyNumberFormat="1" applyFill="1" applyBorder="1" applyAlignment="1">
      <alignment horizontal="center" vertical="center"/>
    </xf>
    <xf numFmtId="2" fontId="2" fillId="0" borderId="28" xfId="1" applyNumberFormat="1" applyBorder="1" applyAlignment="1">
      <alignment horizontal="center" vertical="center"/>
    </xf>
    <xf numFmtId="1" fontId="2" fillId="0" borderId="27" xfId="1" applyNumberFormat="1" applyBorder="1" applyAlignment="1">
      <alignment horizontal="center" vertical="center"/>
    </xf>
    <xf numFmtId="1" fontId="2" fillId="0" borderId="32" xfId="1" applyNumberFormat="1" applyBorder="1" applyAlignment="1">
      <alignment horizontal="center" vertical="center"/>
    </xf>
    <xf numFmtId="2" fontId="2" fillId="0" borderId="31" xfId="1" applyNumberForma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" fontId="2" fillId="6" borderId="16" xfId="1" applyNumberFormat="1" applyFill="1" applyBorder="1" applyAlignment="1">
      <alignment horizontal="center"/>
    </xf>
    <xf numFmtId="0" fontId="2" fillId="6" borderId="13" xfId="1" applyFill="1" applyBorder="1" applyAlignment="1">
      <alignment horizontal="center"/>
    </xf>
    <xf numFmtId="165" fontId="2" fillId="0" borderId="13" xfId="1" applyNumberFormat="1" applyBorder="1" applyAlignment="1">
      <alignment horizontal="center"/>
    </xf>
    <xf numFmtId="1" fontId="2" fillId="0" borderId="13" xfId="1" applyNumberFormat="1" applyBorder="1" applyAlignment="1">
      <alignment horizontal="center"/>
    </xf>
    <xf numFmtId="2" fontId="2" fillId="5" borderId="13" xfId="1" applyNumberFormat="1" applyFill="1" applyBorder="1" applyAlignment="1">
      <alignment horizontal="center"/>
    </xf>
    <xf numFmtId="0" fontId="2" fillId="5" borderId="13" xfId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2" borderId="34" xfId="1" applyFont="1" applyFill="1" applyBorder="1" applyAlignment="1">
      <alignment horizontal="center" vertical="center"/>
    </xf>
    <xf numFmtId="2" fontId="4" fillId="2" borderId="29" xfId="1" applyNumberFormat="1" applyFont="1" applyFill="1" applyBorder="1" applyAlignment="1">
      <alignment horizontal="center" vertical="center"/>
    </xf>
    <xf numFmtId="1" fontId="4" fillId="2" borderId="29" xfId="1" applyNumberFormat="1" applyFont="1" applyFill="1" applyBorder="1" applyAlignment="1">
      <alignment horizontal="center" vertical="center"/>
    </xf>
    <xf numFmtId="1" fontId="4" fillId="2" borderId="35" xfId="1" applyNumberFormat="1" applyFont="1" applyFill="1" applyBorder="1" applyAlignment="1">
      <alignment horizontal="center" vertical="center"/>
    </xf>
    <xf numFmtId="1" fontId="4" fillId="2" borderId="36" xfId="1" applyNumberFormat="1" applyFont="1" applyFill="1" applyBorder="1" applyAlignment="1">
      <alignment horizontal="center" vertical="center"/>
    </xf>
    <xf numFmtId="1" fontId="4" fillId="2" borderId="37" xfId="1" applyNumberFormat="1" applyFont="1" applyFill="1" applyBorder="1" applyAlignment="1">
      <alignment horizontal="center" vertical="center"/>
    </xf>
    <xf numFmtId="2" fontId="4" fillId="2" borderId="38" xfId="1" applyNumberFormat="1" applyFont="1" applyFill="1" applyBorder="1" applyAlignment="1">
      <alignment horizontal="center" vertical="center"/>
    </xf>
    <xf numFmtId="0" fontId="4" fillId="2" borderId="37" xfId="1" applyFont="1" applyFill="1" applyBorder="1" applyAlignment="1">
      <alignment horizontal="center" vertical="center"/>
    </xf>
    <xf numFmtId="0" fontId="4" fillId="7" borderId="13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/>
    </xf>
    <xf numFmtId="0" fontId="2" fillId="4" borderId="39" xfId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2" xfId="1" applyBorder="1" applyAlignment="1">
      <alignment vertical="center"/>
    </xf>
    <xf numFmtId="0" fontId="4" fillId="2" borderId="40" xfId="1" applyFont="1" applyFill="1" applyBorder="1" applyAlignment="1">
      <alignment vertical="center"/>
    </xf>
    <xf numFmtId="0" fontId="4" fillId="2" borderId="2" xfId="1" applyFont="1" applyFill="1" applyBorder="1" applyAlignment="1">
      <alignment horizontal="left" vertical="center"/>
    </xf>
    <xf numFmtId="0" fontId="4" fillId="0" borderId="40" xfId="1" applyFont="1" applyBorder="1" applyAlignment="1">
      <alignment horizontal="center" vertical="center"/>
    </xf>
    <xf numFmtId="0" fontId="2" fillId="8" borderId="7" xfId="1" applyFill="1" applyBorder="1" applyAlignment="1">
      <alignment horizontal="center"/>
    </xf>
    <xf numFmtId="0" fontId="2" fillId="10" borderId="7" xfId="1" applyFill="1" applyBorder="1" applyAlignment="1">
      <alignment horizontal="center"/>
    </xf>
    <xf numFmtId="2" fontId="2" fillId="11" borderId="13" xfId="1" applyNumberForma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2" fontId="4" fillId="2" borderId="24" xfId="1" applyNumberFormat="1" applyFont="1" applyFill="1" applyBorder="1" applyAlignment="1">
      <alignment horizontal="center" vertical="center"/>
    </xf>
    <xf numFmtId="2" fontId="2" fillId="5" borderId="9" xfId="1" applyNumberFormat="1" applyFill="1" applyBorder="1" applyAlignment="1">
      <alignment horizontal="center" vertical="center"/>
    </xf>
    <xf numFmtId="2" fontId="2" fillId="2" borderId="9" xfId="1" applyNumberFormat="1" applyFill="1" applyBorder="1" applyAlignment="1">
      <alignment horizontal="center" vertical="center"/>
    </xf>
    <xf numFmtId="2" fontId="2" fillId="0" borderId="9" xfId="1" applyNumberFormat="1" applyBorder="1" applyAlignment="1">
      <alignment horizontal="center" vertical="center"/>
    </xf>
    <xf numFmtId="2" fontId="2" fillId="0" borderId="11" xfId="1" applyNumberFormat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0" fontId="2" fillId="12" borderId="7" xfId="1" applyFill="1" applyBorder="1" applyAlignment="1">
      <alignment horizontal="center"/>
    </xf>
    <xf numFmtId="1" fontId="2" fillId="0" borderId="41" xfId="1" applyNumberFormat="1" applyBorder="1" applyAlignment="1">
      <alignment horizontal="center" vertical="center"/>
    </xf>
    <xf numFmtId="2" fontId="2" fillId="0" borderId="42" xfId="1" applyNumberFormat="1" applyBorder="1" applyAlignment="1">
      <alignment horizontal="center" vertical="center"/>
    </xf>
    <xf numFmtId="2" fontId="2" fillId="5" borderId="30" xfId="1" applyNumberFormat="1" applyFill="1" applyBorder="1" applyAlignment="1">
      <alignment horizontal="center" vertical="center"/>
    </xf>
    <xf numFmtId="0" fontId="2" fillId="9" borderId="16" xfId="1" applyFill="1" applyBorder="1" applyAlignment="1">
      <alignment horizontal="center"/>
    </xf>
    <xf numFmtId="0" fontId="2" fillId="0" borderId="43" xfId="1" applyBorder="1" applyAlignment="1">
      <alignment horizontal="center"/>
    </xf>
    <xf numFmtId="0" fontId="2" fillId="0" borderId="15" xfId="1" applyBorder="1" applyAlignment="1">
      <alignment horizontal="center"/>
    </xf>
    <xf numFmtId="0" fontId="0" fillId="0" borderId="15" xfId="0" applyBorder="1"/>
    <xf numFmtId="0" fontId="2" fillId="13" borderId="44" xfId="1" applyFill="1" applyBorder="1" applyAlignment="1">
      <alignment horizontal="center"/>
    </xf>
    <xf numFmtId="0" fontId="4" fillId="2" borderId="47" xfId="1" applyFont="1" applyFill="1" applyBorder="1" applyAlignment="1">
      <alignment horizontal="left" vertical="center"/>
    </xf>
    <xf numFmtId="0" fontId="2" fillId="2" borderId="48" xfId="1" applyFill="1" applyBorder="1" applyAlignment="1">
      <alignment horizontal="center" vertical="center"/>
    </xf>
    <xf numFmtId="0" fontId="2" fillId="2" borderId="48" xfId="1" applyFill="1" applyBorder="1" applyAlignment="1">
      <alignment horizontal="center"/>
    </xf>
    <xf numFmtId="0" fontId="2" fillId="2" borderId="48" xfId="1" applyFill="1" applyBorder="1"/>
    <xf numFmtId="2" fontId="2" fillId="2" borderId="48" xfId="1" applyNumberFormat="1" applyFill="1" applyBorder="1" applyAlignment="1">
      <alignment horizontal="center" vertical="center"/>
    </xf>
    <xf numFmtId="1" fontId="2" fillId="2" borderId="48" xfId="1" applyNumberFormat="1" applyFill="1" applyBorder="1" applyAlignment="1">
      <alignment horizontal="center" vertical="center"/>
    </xf>
    <xf numFmtId="164" fontId="2" fillId="2" borderId="48" xfId="1" applyNumberFormat="1" applyFill="1" applyBorder="1" applyAlignment="1">
      <alignment horizontal="center" vertical="center"/>
    </xf>
    <xf numFmtId="2" fontId="4" fillId="2" borderId="49" xfId="1" applyNumberFormat="1" applyFont="1" applyFill="1" applyBorder="1" applyAlignment="1">
      <alignment horizontal="center" vertical="center"/>
    </xf>
    <xf numFmtId="0" fontId="2" fillId="4" borderId="16" xfId="1" applyFill="1" applyBorder="1" applyAlignment="1">
      <alignment horizontal="center" vertical="center"/>
    </xf>
    <xf numFmtId="0" fontId="2" fillId="4" borderId="14" xfId="1" applyFill="1" applyBorder="1" applyAlignment="1">
      <alignment horizontal="center" vertical="center"/>
    </xf>
    <xf numFmtId="1" fontId="2" fillId="0" borderId="14" xfId="1" applyNumberFormat="1" applyBorder="1" applyAlignment="1">
      <alignment horizontal="center" vertical="center"/>
    </xf>
    <xf numFmtId="1" fontId="2" fillId="0" borderId="50" xfId="1" applyNumberFormat="1" applyBorder="1" applyAlignment="1">
      <alignment horizontal="center" vertical="center"/>
    </xf>
    <xf numFmtId="2" fontId="2" fillId="0" borderId="14" xfId="1" applyNumberFormat="1" applyBorder="1" applyAlignment="1">
      <alignment horizontal="center"/>
    </xf>
    <xf numFmtId="2" fontId="2" fillId="0" borderId="51" xfId="1" applyNumberFormat="1" applyBorder="1" applyAlignment="1">
      <alignment horizontal="center" vertical="center"/>
    </xf>
    <xf numFmtId="2" fontId="2" fillId="0" borderId="14" xfId="1" applyNumberFormat="1" applyBorder="1" applyAlignment="1">
      <alignment horizontal="center" vertical="center"/>
    </xf>
    <xf numFmtId="2" fontId="2" fillId="5" borderId="14" xfId="1" applyNumberFormat="1" applyFill="1" applyBorder="1" applyAlignment="1">
      <alignment horizontal="center" vertical="center"/>
    </xf>
    <xf numFmtId="2" fontId="2" fillId="0" borderId="15" xfId="1" applyNumberFormat="1" applyBorder="1" applyAlignment="1">
      <alignment horizontal="center" vertical="center"/>
    </xf>
    <xf numFmtId="1" fontId="2" fillId="2" borderId="3" xfId="1" applyNumberFormat="1" applyFill="1" applyBorder="1" applyAlignment="1">
      <alignment horizontal="center"/>
    </xf>
    <xf numFmtId="1" fontId="2" fillId="5" borderId="14" xfId="1" applyNumberFormat="1" applyFill="1" applyBorder="1" applyAlignment="1">
      <alignment horizontal="center" vertical="center"/>
    </xf>
    <xf numFmtId="1" fontId="2" fillId="5" borderId="27" xfId="1" applyNumberFormat="1" applyFill="1" applyBorder="1" applyAlignment="1">
      <alignment horizontal="center" vertical="center"/>
    </xf>
    <xf numFmtId="2" fontId="2" fillId="5" borderId="11" xfId="1" applyNumberFormat="1" applyFill="1" applyBorder="1" applyAlignment="1">
      <alignment horizontal="center" vertical="center"/>
    </xf>
    <xf numFmtId="1" fontId="2" fillId="2" borderId="2" xfId="1" applyNumberForma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2" fontId="2" fillId="0" borderId="0" xfId="1" applyNumberFormat="1" applyAlignment="1">
      <alignment horizontal="center"/>
    </xf>
    <xf numFmtId="0" fontId="2" fillId="2" borderId="9" xfId="1" applyFill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49" fontId="2" fillId="0" borderId="21" xfId="1" applyNumberFormat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2" fontId="2" fillId="5" borderId="22" xfId="1" applyNumberForma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1" fontId="0" fillId="0" borderId="0" xfId="0" applyNumberFormat="1"/>
    <xf numFmtId="0" fontId="0" fillId="14" borderId="0" xfId="0" applyFill="1"/>
    <xf numFmtId="0" fontId="4" fillId="2" borderId="27" xfId="1" applyFont="1" applyFill="1" applyBorder="1" applyAlignment="1">
      <alignment horizontal="center" vertical="center"/>
    </xf>
    <xf numFmtId="2" fontId="4" fillId="3" borderId="27" xfId="1" applyNumberFormat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2" fontId="4" fillId="2" borderId="27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0" fontId="2" fillId="2" borderId="16" xfId="1" applyFill="1" applyBorder="1" applyAlignment="1">
      <alignment horizontal="center" vertical="center"/>
    </xf>
    <xf numFmtId="0" fontId="2" fillId="2" borderId="14" xfId="1" applyFill="1" applyBorder="1" applyAlignment="1">
      <alignment horizontal="center" vertical="center"/>
    </xf>
    <xf numFmtId="1" fontId="2" fillId="2" borderId="14" xfId="1" applyNumberFormat="1" applyFill="1" applyBorder="1" applyAlignment="1">
      <alignment horizontal="center" vertical="center"/>
    </xf>
    <xf numFmtId="0" fontId="2" fillId="2" borderId="14" xfId="1" applyFill="1" applyBorder="1" applyAlignment="1">
      <alignment horizontal="center"/>
    </xf>
    <xf numFmtId="2" fontId="2" fillId="2" borderId="14" xfId="1" applyNumberFormat="1" applyFill="1" applyBorder="1" applyAlignment="1">
      <alignment horizontal="center"/>
    </xf>
    <xf numFmtId="2" fontId="2" fillId="2" borderId="14" xfId="1" applyNumberFormat="1" applyFill="1" applyBorder="1" applyAlignment="1">
      <alignment horizontal="center" vertical="center"/>
    </xf>
    <xf numFmtId="2" fontId="2" fillId="11" borderId="14" xfId="1" applyNumberFormat="1" applyFill="1" applyBorder="1" applyAlignment="1">
      <alignment horizontal="center" vertical="center"/>
    </xf>
    <xf numFmtId="2" fontId="2" fillId="2" borderId="15" xfId="1" applyNumberFormat="1" applyFill="1" applyBorder="1" applyAlignment="1">
      <alignment horizontal="center" vertical="center"/>
    </xf>
    <xf numFmtId="1" fontId="2" fillId="0" borderId="0" xfId="1" applyNumberFormat="1" applyAlignment="1">
      <alignment horizontal="center"/>
    </xf>
    <xf numFmtId="0" fontId="2" fillId="14" borderId="0" xfId="1" applyFill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/>
    </xf>
    <xf numFmtId="0" fontId="2" fillId="4" borderId="25" xfId="1" applyFill="1" applyBorder="1" applyAlignment="1">
      <alignment horizontal="center" vertical="center"/>
    </xf>
    <xf numFmtId="0" fontId="2" fillId="4" borderId="26" xfId="1" applyFill="1" applyBorder="1" applyAlignment="1">
      <alignment horizontal="center" vertical="center"/>
    </xf>
    <xf numFmtId="1" fontId="2" fillId="5" borderId="26" xfId="1" applyNumberFormat="1" applyFill="1" applyBorder="1" applyAlignment="1">
      <alignment horizontal="center" vertical="center"/>
    </xf>
    <xf numFmtId="0" fontId="2" fillId="0" borderId="26" xfId="1" applyBorder="1" applyAlignment="1">
      <alignment horizontal="center"/>
    </xf>
    <xf numFmtId="2" fontId="2" fillId="0" borderId="26" xfId="1" applyNumberFormat="1" applyBorder="1" applyAlignment="1">
      <alignment horizontal="center"/>
    </xf>
    <xf numFmtId="2" fontId="2" fillId="5" borderId="26" xfId="1" applyNumberFormat="1" applyFill="1" applyBorder="1" applyAlignment="1">
      <alignment horizontal="center" vertical="center"/>
    </xf>
    <xf numFmtId="2" fontId="2" fillId="0" borderId="26" xfId="1" applyNumberFormat="1" applyBorder="1" applyAlignment="1">
      <alignment horizontal="center" vertical="center"/>
    </xf>
    <xf numFmtId="2" fontId="2" fillId="0" borderId="12" xfId="1" applyNumberFormat="1" applyBorder="1" applyAlignment="1">
      <alignment horizontal="center" vertical="center"/>
    </xf>
    <xf numFmtId="2" fontId="2" fillId="5" borderId="24" xfId="1" applyNumberFormat="1" applyFill="1" applyBorder="1" applyAlignment="1">
      <alignment horizontal="center" vertical="center"/>
    </xf>
    <xf numFmtId="0" fontId="2" fillId="0" borderId="29" xfId="1" applyBorder="1" applyAlignment="1">
      <alignment horizontal="center"/>
    </xf>
    <xf numFmtId="2" fontId="2" fillId="0" borderId="29" xfId="1" applyNumberFormat="1" applyBorder="1" applyAlignment="1">
      <alignment horizontal="center" vertical="center"/>
    </xf>
    <xf numFmtId="0" fontId="2" fillId="4" borderId="4" xfId="1" applyFill="1" applyBorder="1" applyAlignment="1">
      <alignment horizontal="center" vertical="center"/>
    </xf>
    <xf numFmtId="0" fontId="2" fillId="4" borderId="12" xfId="1" applyFill="1" applyBorder="1" applyAlignment="1">
      <alignment horizontal="center" vertical="center"/>
    </xf>
    <xf numFmtId="1" fontId="2" fillId="5" borderId="12" xfId="1" applyNumberFormat="1" applyFill="1" applyBorder="1" applyAlignment="1">
      <alignment horizontal="center" vertical="center"/>
    </xf>
    <xf numFmtId="2" fontId="2" fillId="0" borderId="12" xfId="1" applyNumberFormat="1" applyBorder="1" applyAlignment="1">
      <alignment horizontal="center"/>
    </xf>
    <xf numFmtId="2" fontId="2" fillId="5" borderId="12" xfId="1" applyNumberFormat="1" applyFill="1" applyBorder="1" applyAlignment="1">
      <alignment horizontal="center" vertical="center"/>
    </xf>
    <xf numFmtId="2" fontId="2" fillId="5" borderId="6" xfId="1" applyNumberForma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52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5" xfId="1" applyBorder="1" applyAlignment="1">
      <alignment horizontal="center"/>
    </xf>
    <xf numFmtId="0" fontId="2" fillId="0" borderId="46" xfId="1" applyBorder="1" applyAlignment="1">
      <alignment horizontal="center"/>
    </xf>
  </cellXfs>
  <cellStyles count="4">
    <cellStyle name="Millares 2" xfId="3" xr:uid="{00B8CD10-B938-48D2-A1B8-ADF53DCFB82A}"/>
    <cellStyle name="Moneda 2" xfId="2" xr:uid="{F95B190C-6DFC-4548-BFE1-65FA676F9DB8}"/>
    <cellStyle name="Normal" xfId="0" builtinId="0"/>
    <cellStyle name="Normal 2" xfId="1" xr:uid="{1E5A7213-C8C7-4E65-B8FD-A87661616A1F}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4BD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customXml" Target="../customXml/item3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epcion\c\Mis%20documentos\PROYECTOS\AVENTIS\SISTEMA%20DE%20CALIDAD\GESTI&#211;N%20DE%20AUDITORIAS%20DE%20CALIDAD-OCT%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uan%20Felipe/Dropbox/ALCALD&#205;A/5.%20PLAZOLETA%20Y%20TERRAZA/PLAZOLETA/CAMBIENATES/@G&amp;C/01%20Gestion/01%20-%20Obras/@liquidar/268%20-%20Lic%20Hospital/04%20Trabajo/GP-268%20-%20Hospital%20HUSVP%20-%20V3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caramangagovco-my.sharepoint.com/PROYECTOS/5.PROYECTO%20gualdron%20SAN%20VICENTE/6.%20APU%20Y%20PRESUP/Ayudas%20para%20licitar%20en%20la%20Ess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tecnicos\Mis%20documentos\ASTEQ\Nuevos%20ASTEQ%20TECH\GESTI&#211;N%20DE%20AUDITORIA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lomsat.net.co/Mis%20documentos/ASTEQ/Nuevos%20ASTEQ%20TECH/GESTI&#211;N%20DE%20AUDITORI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lomsat.net.co/Mis%20documentos/ASTEQ/Nuevos%20ASTEQ%20TECH/GESTI%C3%93N%20DE%20AUDITORIA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is%20documentos\ASTEQ\Nuevos%20ASTEQ%20TECH\GESTI&#211;N%20DE%20AUDITORI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%202017\8.%20mes%20agosto\4.%20licita%20lp%20009%20ciudad%20bolivar\4.%20evaluacion%20lp%20009%202017%20ciud%20bolivar.%20Ing%20FGT\evalua%20Ing%20FGT\4.%20asigna%20puntaje\ASIGNA%20PUNTAJE%20LP%20009%20-%20ajustado%20por%20audiencia\Puntaje%20eval%20%20%20OPCION%20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TODOLO1/Usuario/proyecto%20valle%20mantenimiento/PE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Casa-Cult.PLAYON-2010/METODOLO1/Usuario/proyecto%20valle%20mantenimiento/PE_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z/Downloads/DA_PROCESO_16-1-156341_268001001_19004173%20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YECTOS\TECBACO\Informe%20Visita%2010%20JULIO%2025-2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uan%20Felipe/Dropbox/ALCALD&#205;A/5.%20PLAZOLETA%20Y%20TERRAZA/PLAZOLETA/CAMBIENATES/APOYO%20INTEGRAL/Procesos/Obras/castelazzo/presupuesto%20casa%20merizalde%20v%2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caramangagovco-my.sharepoint.com/Users/Usuario/Downloads/resumen%20evalua%20general/puntaje%20eval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%202017\mes%20abril\6.%20evaluacion%20proceso%20%20instala%20luminarias%20SI%20SAMC%20001%202017\resumen%20evalua%20general\puntaje%20eva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sultor%20Calidad\Reclamos%20No%20conformidades%20Devoluciones%20Mejor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erueda/Documents/2015-ERT/DISE&#209;OS%20ERT%202015/PARQUE%20LINEAL%20TRAMO%202/4.%20DISE&#209;O%20ELECTRICO%20TRAMO%202/CALCULOS%20Y%20MEMORIAS/CALCULOS%20TRAMO%202/CALCULO%20PERDIDAS%20TRF%20N&#176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uan%20Felipe/Dropbox/ALCALD&#205;A/5.%20PLAZOLETA%20Y%20TERRAZA/PLAZOLETA/CAMBIENATES/marayita/183%20Parque%20Girardota/04%20Trabajo/GP-183%20-%20Presupuesto%20preliminar%20V1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INCIPAL/Documents/2018_DATOS/2.Presupuestos/APUS-BMANGA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caramangagovco-my.sharepoint.com/Users/mangaritab/Downloads/PRESUPUESTOS%2017%20-%2010%20-%202013/21-PRESUPUESTO%20EL%20CARMEN%20-%20YARIMA/Gepa/PRECIOS%20INVIAS/apus%20febrero%20de%202012%20-%20GRUPO%20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caramangagovco-my.sharepoint.com/Users/USUARIO/Downloads/apus%20febrero%202012%20BOYACA%20(1)/apus%20febrero%20de%202012%20-%20GRUPO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admon\Mis%20documentos\ASTEQ\Nuevos%20ASTEQ%20TECH\GESTI&#211;N%20DE%20AUDITORIA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uario/Downloads/PRESUPUESTO%20OBRA%20CIVIL%20CAME%20CENTRAL%2003-08-17%20(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caramangagovco-my.sharepoint.com/1B-2014.%20oferta%20electrif%20rionegro%20.%20CONSORCIO/Presupuesto%20de%20la%20vereda%20Llaneros%202%20OJO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caramangagovco-my.sharepoint.com/Documents%20and%20Settings/fgomezt/Configuraci&#243;n%20local/Archivos%20temporales%20de%20Internet/Content.IE5/6NOTE3RY/SIO%20PALAGU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arrollo\TECNOLOGIA\TECNOLOGIA\Productos%20en%20desarrollo\Gestion%20de%20Comunicacion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ucaramangagovco-my.sharepoint.com/PROYECTOS/5.PROYECTO%20gualdron%20SAN%20VICENTE/6.%20APU%20Y%20PRESUP/APU%20Y%20PRESUPUESTO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uan%20Felipe/Dropbox/ALCALD&#205;A/5.%20PLAZOLETA%20Y%20TERRAZA/PLAZOLETA/CAMBIENATES/0FICINA/PROYECTOS/PROYECTOS%20ACTUALES/Jose%20Santos/Especificaciones%20-%20Torre%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tecnicos\ISO-9000\Visita%20No2\Visita%20No1.1\Guia%20de%20Diagnostico\AUTODIAGNOSTIC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direccion\Documentos%20c\CHEQUEO%20PPTO%201%20JUNIO%201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uan%20Felipe/Dropbox/ALCALD&#205;A/5.%20PLAZOLETA%20Y%20TERRAZA/PLAZOLETA/CAMBIENATES/SIMULACI&#211;NEDIFICIO.o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lidad\Manejo%20de%20quejas%20y%20reclam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%20unidad\6.%20BULEVARES\FINAL\MEMORIAS%20DE%20CALCULO%20BOLIV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ía"/>
      <sheetName val="Plan auditoría"/>
      <sheetName val="Lista Chequeo  ISO 9001"/>
      <sheetName val="Informe  "/>
      <sheetName val="Plan de mejora"/>
      <sheetName val="GESTIÓN DE AUDITORIAS DE CALID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INDIRECTOS"/>
      <sheetName val="apu"/>
      <sheetName val="Auxiliares"/>
      <sheetName val="Insumos"/>
      <sheetName val="GP-268 - Hospital HUSVP - V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 codig"/>
      <sheetName val="Fornato 6"/>
      <sheetName val="Experiencia"/>
      <sheetName val="Presupuesto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  <sheetName val="FORMUL"/>
      <sheetName val="GESTIÓN DE AUDITORIAS"/>
      <sheetName val="PARAMETROS"/>
      <sheetName val="PROGRAMACIÓN"/>
      <sheetName val="días habiles 201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  <sheetName val="Fornato 6"/>
      <sheetName val="Presupuesto"/>
    </sheetNames>
    <sheetDataSet>
      <sheetData sheetId="0"/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entes completos"/>
      <sheetName val="0.seleccion metodo segun TRM"/>
      <sheetName val="0.  CRTL-DATA ojo"/>
      <sheetName val="0. LISTA PROPONENTES"/>
      <sheetName val="0, DATOS DE CONTRATO"/>
      <sheetName val="1. APUS "/>
      <sheetName val="1, Media Arit"/>
      <sheetName val="2, Media Arit alta"/>
      <sheetName val="3, Media Geo+PO1"/>
      <sheetName val="4, Menor Valor"/>
      <sheetName val="datos proceso"/>
      <sheetName val="Consolidado"/>
      <sheetName val="Puntaje eval   OPCION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PE-17"/>
      <sheetName val="PE-18"/>
      <sheetName val="PE-19"/>
      <sheetName val="PE-20"/>
      <sheetName val="PE-21"/>
      <sheetName val="PE-22"/>
      <sheetName val="PE-23"/>
      <sheetName val="PE-24"/>
      <sheetName val="PE-25"/>
      <sheetName val="PE-26"/>
      <sheetName val="Entidades Financiadoras"/>
      <sheetName val="Control"/>
      <sheetName val="preinversion"/>
      <sheetName val="ejecucion"/>
      <sheetName val="mantenimiento"/>
      <sheetName val="Listado"/>
      <sheetName val="PE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PE-17"/>
      <sheetName val="PE-18"/>
      <sheetName val="PE-19"/>
      <sheetName val="PE-20"/>
      <sheetName val="PE-21"/>
      <sheetName val="PE-22"/>
      <sheetName val="PE-23"/>
      <sheetName val="PE-24"/>
      <sheetName val="PE-25"/>
      <sheetName val="PE-26"/>
      <sheetName val="Entidades Financiadoras"/>
      <sheetName val="Control"/>
      <sheetName val="preinversion"/>
      <sheetName val="ejecucion"/>
      <sheetName val="manten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caciones"/>
      <sheetName val="BD"/>
      <sheetName val="POA"/>
      <sheetName val="Puntajes"/>
      <sheetName val="Capacidad Financiera"/>
      <sheetName val="Puntaje Exp"/>
      <sheetName val="Puntaje CT"/>
      <sheetName val="Puntaje CF"/>
      <sheetName val="Saldo Ctos Ejecución"/>
      <sheetName val="PO"/>
      <sheetName val="Formato Contratos En Ejecucion"/>
      <sheetName val="Hoja1"/>
      <sheetName val="ca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CIÓN"/>
      <sheetName val="INFORME VISITA 8"/>
      <sheetName val="INFORME VISITA 9"/>
      <sheetName val=" AVANCE  PROCESOS"/>
      <sheetName val="NIVEL AVANCE"/>
      <sheetName val=" AVANCE ISO 9001"/>
      <sheetName val="CONTROL PROYECTO"/>
      <sheetName val="comunicaciones"/>
      <sheetName val="Informe Visita 10 JULIO 25-25"/>
      <sheetName val="Plan auditoría"/>
      <sheetName val="PPTO REDUCID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pu"/>
      <sheetName val="INDIRECTOS"/>
      <sheetName val="cuadro resumen"/>
      <sheetName val="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 G1"/>
      <sheetName val="APUS G2"/>
      <sheetName val="CTRL"/>
      <sheetName val="Media Geo+PO1"/>
      <sheetName val="Media Arit"/>
      <sheetName val="Media Arit alta"/>
      <sheetName val="Menor Valor"/>
      <sheetName val="Consolidado"/>
      <sheetName val="Factor Ec. 1"/>
      <sheetName val="Factor Ec. 2"/>
      <sheetName val="Factor Ec. 3"/>
      <sheetName val="ap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 G1"/>
      <sheetName val="APUS G2"/>
      <sheetName val="CTRL"/>
      <sheetName val="Media Geo+PO1"/>
      <sheetName val="Media Arit"/>
      <sheetName val="Media Arit alta"/>
      <sheetName val="Menor Valor"/>
      <sheetName val="Consolidado"/>
      <sheetName val="Factor Ec. 1"/>
      <sheetName val="Factor Ec. 2"/>
      <sheetName val="Factor Ec.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  <sheetName val="OPEN"/>
      <sheetName val="RECLAMOS"/>
      <sheetName val="NO CONFORMES"/>
      <sheetName val="DEVOLUCIONES"/>
      <sheetName val="MEJORA INDIVIDUAL"/>
      <sheetName val="PROGRAMACIÓN"/>
      <sheetName val="Plan auditoría"/>
      <sheetName val="TARIFAS"/>
      <sheetName val="Consolidado"/>
      <sheetName val="APUS G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PERD3F"/>
      <sheetName val="MONOF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ARAMETROS"/>
      <sheetName val="apu"/>
      <sheetName val="CALCULO PERDIDAS TRF N°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OK"/>
      <sheetName val="PPTO REDUCIDO"/>
      <sheetName val="CONVENIO"/>
      <sheetName val="JARDINERAS"/>
      <sheetName val="ESCALAS"/>
      <sheetName val="RAMPAS"/>
      <sheetName val="HIDRAULICO"/>
      <sheetName val="Hoja1"/>
      <sheetName val="apu"/>
      <sheetName val="ITEMS"/>
      <sheetName val="AULA"/>
      <sheetName val="fa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LISTADO-ÌTEMS"/>
      <sheetName val="PRESUPUESTO"/>
      <sheetName val="BASE"/>
      <sheetName val="1,01"/>
      <sheetName val="1,02"/>
      <sheetName val="1,03"/>
      <sheetName val="1,04"/>
      <sheetName val="1,05"/>
      <sheetName val="1,06"/>
      <sheetName val="1,07"/>
      <sheetName val="1,08"/>
      <sheetName val="1,09"/>
      <sheetName val="1,10"/>
      <sheetName val="1,11"/>
      <sheetName val="1,12"/>
      <sheetName val="1,13"/>
      <sheetName val="1,14"/>
      <sheetName val="1,15"/>
      <sheetName val="1,16"/>
      <sheetName val="1,17"/>
      <sheetName val="1,18"/>
      <sheetName val="1,19"/>
      <sheetName val="1,20"/>
      <sheetName val="1,21"/>
      <sheetName val="1,22"/>
      <sheetName val="2,01"/>
      <sheetName val="2,02"/>
      <sheetName val="2,03"/>
      <sheetName val="2,04"/>
      <sheetName val="2,05"/>
      <sheetName val="1.02 (14)"/>
      <sheetName val="1.01 (15)"/>
      <sheetName val="1.02 (15)"/>
      <sheetName val="1.01 (16)"/>
      <sheetName val="1.02 (16)"/>
      <sheetName val="1.01 (17)"/>
      <sheetName val="1.02 (17)"/>
      <sheetName val="1.01 (18)"/>
      <sheetName val="1.02 (18)"/>
      <sheetName val="1.01 (19)"/>
      <sheetName val="1.02 (19)"/>
      <sheetName val="1.01 (20)"/>
      <sheetName val="1.02 (20)"/>
      <sheetName val="1.01 (21)"/>
      <sheetName val="1.02 (21)"/>
      <sheetName val="1.01 (22)"/>
      <sheetName val="1.02 (22)"/>
      <sheetName val="1.01 (23)"/>
      <sheetName val="1.02 (23)"/>
      <sheetName val="1.01 (24)"/>
      <sheetName val="1.02 (24)"/>
      <sheetName val="1.01 (25)"/>
      <sheetName val="1.02 (25)"/>
      <sheetName val="1.01 (26)"/>
      <sheetName val="1.02 (26)"/>
      <sheetName val="1.01 (27)"/>
      <sheetName val="1.02 (27)"/>
      <sheetName val="1.01 (28)"/>
      <sheetName val="1.02 (28)"/>
      <sheetName val="1.01 (29)"/>
      <sheetName val="1.02 (29)"/>
      <sheetName val="1.01 (30)"/>
      <sheetName val="1.02 (30)"/>
      <sheetName val="1.01 (31)"/>
      <sheetName val="1.02 (31)"/>
      <sheetName val="1.01 (32)"/>
      <sheetName val="1.02 (32)"/>
      <sheetName val="MANO DE OBRA"/>
      <sheetName val="FP"/>
      <sheetName val="EQUIPOS"/>
      <sheetName val="MATERIALES"/>
      <sheetName val="TRANSPORTE"/>
      <sheetName val="EQUIPO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  <sheetName val="ANALISIS RESULT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311.1P"/>
      <sheetName val="701.2P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Hoja1 (2)"/>
      <sheetName val="Hoja2 (2)"/>
      <sheetName val="Hoja3 (2)"/>
      <sheetName val="Hoja1"/>
      <sheetName val="Hoja2"/>
      <sheetName val="Hoja3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  <sheetName val="PARAMETROS"/>
      <sheetName val="PROGRAMACIÓN"/>
      <sheetName val="días habiles 2015"/>
      <sheetName val="FORMUL"/>
      <sheetName val="GESTIÓN DE AUDITORIA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"/>
      <sheetName val="Ppto"/>
      <sheetName val="APUs"/>
      <sheetName val="AIU"/>
      <sheetName val="F.P"/>
      <sheetName val="IN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 PRESTACIONAL"/>
      <sheetName val="PUNTOSXPRECIO"/>
      <sheetName val="CORRECCION ECONOMICA"/>
      <sheetName val="LISTA MATERIALES Y EQUIPOS"/>
      <sheetName val="DESCRIMINA AIU"/>
      <sheetName val="LISTA JORNALES Y SUELDOS"/>
      <sheetName val="Plan Inversion ppto oficial"/>
      <sheetName val="ppto oficial"/>
      <sheetName val="PROGRAMA"/>
      <sheetName val="oferta"/>
      <sheetName val="Resumen llaneros"/>
      <sheetName val="1 Replanteo MT"/>
      <sheetName val="2 Poste 12 mts"/>
      <sheetName val="rh 230M"/>
      <sheetName val="rh 214"/>
      <sheetName val="ph 211"/>
      <sheetName val="ph 202"/>
      <sheetName val="Estr 506"/>
      <sheetName val="3 Estr P 510"/>
      <sheetName val="4 Estr P 512"/>
      <sheetName val="5 Estr P 514"/>
      <sheetName val="6 Estr P 515"/>
      <sheetName val="7 Cortacircuitos"/>
      <sheetName val="8 Pararrayos"/>
      <sheetName val="9 Bajante AT"/>
      <sheetName val="10 Templete AT "/>
      <sheetName val="11 Un cond ACSR 2 AT"/>
      <sheetName val="RETIE"/>
      <sheetName val="amortiguador"/>
      <sheetName val="12 Replanteo BT"/>
      <sheetName val="13 Poste 8 mts"/>
      <sheetName val="14 Templete BT"/>
      <sheetName val="15 Estr 625"/>
      <sheetName val="16 Estr NG2B"/>
      <sheetName val="17 Bajante linea BT"/>
      <sheetName val="18 Un conductor duplex aisl 4"/>
      <sheetName val="19 Un conductor triplex aisl 4"/>
      <sheetName val="20 Estr para trf 5 kva"/>
      <sheetName val="21 Transf de 5 kva autoprot"/>
      <sheetName val="22 Contrapeso mejorar resist"/>
      <sheetName val="23 Cruce monofasico"/>
      <sheetName val="24 Cruce trifilar"/>
      <sheetName val="25 Acometida monofasica"/>
      <sheetName val="26 Acometida trifilar"/>
      <sheetName val="27 Contador monofasico"/>
      <sheetName val="28 Contador trifilar"/>
      <sheetName val="29 Salida a 110 v toma"/>
      <sheetName val="30 Salida a 110 v luz"/>
      <sheetName val="PR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uesta"/>
      <sheetName val="Programa"/>
      <sheetName val="Cuadro"/>
      <sheetName val="Ingreso cant actividad"/>
      <sheetName val="Salida de cant de material"/>
      <sheetName val="SIO PALAGUA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 DE COMUNICACIONES"/>
      <sheetName val="MAPA COMUNICACIONES"/>
      <sheetName val="MAPA COM INTERNAS"/>
      <sheetName val="Plan auditoría"/>
      <sheetName val="PARAMETROS"/>
      <sheetName val="ESTADO VÍA-CRIT.TECNIC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INTERV SAN VICENTE"/>
      <sheetName val="Hoja1"/>
      <sheetName val="Presup proyecto"/>
      <sheetName val="PROGRAMA"/>
      <sheetName val="Resumen Obra"/>
      <sheetName val="Replanteo de MT"/>
      <sheetName val="STI Poste metal 12 m"/>
      <sheetName val="STI Est P 510"/>
      <sheetName val="STI Est P 512"/>
      <sheetName val="STI Est P 514"/>
      <sheetName val="STI Est RH 214"/>
      <sheetName val="STI Arranq Monof"/>
      <sheetName val="STI Templete AT"/>
      <sheetName val="STI un ACSR 2 AWG AT"/>
      <sheetName val="Replanteo BT)"/>
      <sheetName val="STI Poste metal 8 m"/>
      <sheetName val="STI Est 617"/>
      <sheetName val="STI Est 625"/>
      <sheetName val="STI Est NG2B"/>
      <sheetName val="STI Templete BT"/>
      <sheetName val="STI aTERRIZAJE BT"/>
      <sheetName val="STI un ACSR un cero AWG"/>
      <sheetName val="Inst un ACSR un cero AWG "/>
      <sheetName val="Desinst un ACSR un cero AWG"/>
      <sheetName val="Desinst un ACSR 2 AWG"/>
      <sheetName val="Desinst un ACSR 4 AWG"/>
      <sheetName val="STI un Duplex 4"/>
      <sheetName val="STI un Triplex 4"/>
      <sheetName val="STI Estr para trafo autop"/>
      <sheetName val="STI Trafo 5 kva autop"/>
      <sheetName val="STI Contrapeso para Trafo autop"/>
      <sheetName val="STI Acomet Monof "/>
      <sheetName val="STI Acomet Trifilar"/>
      <sheetName val="STI Cruce Monof"/>
      <sheetName val="STI Cruce trifilar"/>
      <sheetName val="STI Contador Monof 15 amp"/>
      <sheetName val="STI Contador Trifilar 15 amp "/>
      <sheetName val="STI Salida toma 110 v"/>
      <sheetName val="STI Salida luz 110 v"/>
      <sheetName val="Hoja30"/>
      <sheetName val="ESTRATEGIA DE COMUNICACIONE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mbientes "/>
      <sheetName val="Formato"/>
      <sheetName val="Hoja1"/>
      <sheetName val="Resumen "/>
      <sheetName val="Borrador "/>
      <sheetName val="401"/>
      <sheetName val="402"/>
      <sheetName val="502"/>
      <sheetName val="602"/>
      <sheetName val="701"/>
      <sheetName val="702"/>
      <sheetName val="802"/>
      <sheetName val="902"/>
      <sheetName val="1002"/>
      <sheetName val="1201"/>
      <sheetName val="1102"/>
      <sheetName val="1802"/>
      <sheetName val="1402-1502"/>
      <sheetName val="1902"/>
      <sheetName val="1501"/>
      <sheetName val="Cocina "/>
      <sheetName val="Baños"/>
      <sheetName val="Enchapes"/>
      <sheetName val="Pisos"/>
      <sheetName val="Carpinteria Madera"/>
      <sheetName val="Carpinteria Metalica "/>
      <sheetName val="PU (2)"/>
      <sheetName val="ESTADO VÍA-CRIT.TECNICO"/>
      <sheetName val="PROGRAMA"/>
      <sheetName val="Hoja3"/>
      <sheetName val="Estado 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ON1"/>
      <sheetName val="INTRODUCCION"/>
      <sheetName val="AYUDA"/>
      <sheetName val="ENFOQUE AL CLIENTE"/>
      <sheetName val="LIDERAZGO POR LA GERENCIA"/>
      <sheetName val="PARTICIPACION DEL PERSONAL"/>
      <sheetName val="ENFOQUE DE PROCESOS"/>
      <sheetName val="ENFOQUE EN LOS HECHOS"/>
      <sheetName val="MEJORA"/>
      <sheetName val="RELACIONES CON PROVEEDORES"/>
      <sheetName val="RESULTADOS"/>
      <sheetName val="ANALISIS DE RESULTADOS"/>
      <sheetName val="ANALISIS RESULTADOS"/>
      <sheetName val="ESTRATEGIA DE COMUNICACIONES"/>
      <sheetName val="Plan auditoría"/>
      <sheetName val="Ambiente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COMENTARIOS"/>
      <sheetName val="RESUMEN URB"/>
      <sheetName val="URBANISM"/>
      <sheetName val="AREAS"/>
      <sheetName val="CONSIDERACIONES"/>
      <sheetName val="RESUMEN CON"/>
      <sheetName val="DETALLADO"/>
      <sheetName val="UNITARIOS"/>
      <sheetName val="TD"/>
      <sheetName val="PRECIOS"/>
      <sheetName val="FLUJO"/>
      <sheetName val="Ambientes "/>
      <sheetName val="otros"/>
      <sheetName val="PU"/>
      <sheetName val="ESTADO VÍA-CRIT.TECN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PU"/>
      <sheetName val="SUB APU"/>
      <sheetName val="INSUMOS"/>
      <sheetName val="RESUMEN PRESUPU."/>
      <sheetName val="AMAPOLITA"/>
      <sheetName val="amapolitaoficial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Dat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IFICACION"/>
      <sheetName val="MANEJO DE QUEJA"/>
      <sheetName val="Manejo de quejas y reclamos"/>
      <sheetName val="ANALISIS RESULTADOS"/>
      <sheetName val="Plan auditoría"/>
      <sheetName val="SUB AP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UADRO CARGA TAP"/>
      <sheetName val=" CUADRO CARGA TCONTROL"/>
      <sheetName val="TRAFO Y ACOM"/>
      <sheetName val="REGULACION AP CTO1"/>
      <sheetName val="REGULACION AP CTO6"/>
      <sheetName val="REGULACION AP CTO7"/>
      <sheetName val="REGULACION AP CTO8"/>
      <sheetName val="REGULACION AP CTO9"/>
      <sheetName val="REGULACION AP CTO10"/>
      <sheetName val="REGULACION AP CTO11"/>
      <sheetName val="REGULACION AP CTO13"/>
      <sheetName val="REGULACION AP CTO14"/>
      <sheetName val="RESUMEN PERDIDAS"/>
      <sheetName val="OCP DUCTOS"/>
      <sheetName val="ZCC 45"/>
      <sheetName val="ICC 45"/>
      <sheetName val="CALCULO SPT"/>
      <sheetName val="REGULACION AP CTO15"/>
      <sheetName val="K REG"/>
      <sheetName val="Hoja1"/>
      <sheetName val="DUCTOS"/>
      <sheetName val="CABLEADO"/>
      <sheetName val="ENCAUCHETAD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ALUMINIO EN DUCTO FP 0,9</v>
          </cell>
          <cell r="C3"/>
          <cell r="D3"/>
        </row>
        <row r="4">
          <cell r="B4"/>
          <cell r="C4"/>
          <cell r="D4"/>
        </row>
        <row r="5">
          <cell r="B5" t="str">
            <v>CAL</v>
          </cell>
          <cell r="C5" t="str">
            <v>I</v>
          </cell>
          <cell r="D5" t="str">
            <v>Kg</v>
          </cell>
        </row>
        <row r="6">
          <cell r="B6" t="str">
            <v>C-AL No 6 THW</v>
          </cell>
          <cell r="C6">
            <v>50</v>
          </cell>
          <cell r="D6">
            <v>224.02</v>
          </cell>
        </row>
        <row r="7">
          <cell r="B7" t="str">
            <v>C-AL No 4 THW</v>
          </cell>
          <cell r="C7">
            <v>65</v>
          </cell>
          <cell r="D7">
            <v>142.44</v>
          </cell>
        </row>
        <row r="8">
          <cell r="B8" t="str">
            <v>C-AL No 2 THW</v>
          </cell>
          <cell r="C8">
            <v>90</v>
          </cell>
          <cell r="D8">
            <v>91.09</v>
          </cell>
        </row>
        <row r="9">
          <cell r="B9" t="str">
            <v>C-AL No 1/0 THW</v>
          </cell>
          <cell r="C9">
            <v>120</v>
          </cell>
          <cell r="D9">
            <v>58.83</v>
          </cell>
        </row>
        <row r="10">
          <cell r="B10"/>
          <cell r="C10"/>
          <cell r="D10"/>
        </row>
        <row r="11">
          <cell r="B11" t="str">
            <v>COBRE EN DUCTO FP 0,9</v>
          </cell>
          <cell r="C11"/>
          <cell r="D11"/>
        </row>
        <row r="13">
          <cell r="B13" t="str">
            <v>CAL</v>
          </cell>
          <cell r="C13" t="str">
            <v>I</v>
          </cell>
          <cell r="D13" t="str">
            <v>Kg</v>
          </cell>
        </row>
        <row r="14">
          <cell r="B14" t="str">
            <v>C-CU No 14 THW</v>
          </cell>
          <cell r="C14">
            <v>15</v>
          </cell>
          <cell r="D14">
            <v>842.14099999999996</v>
          </cell>
        </row>
        <row r="15">
          <cell r="B15" t="str">
            <v>C-CU No 12 THW</v>
          </cell>
          <cell r="C15">
            <v>20</v>
          </cell>
          <cell r="D15">
            <v>532.17999999999995</v>
          </cell>
        </row>
        <row r="16">
          <cell r="B16" t="str">
            <v>C-CU No 10 THW</v>
          </cell>
          <cell r="C16">
            <v>30</v>
          </cell>
          <cell r="D16">
            <v>337.154</v>
          </cell>
        </row>
        <row r="17">
          <cell r="B17" t="str">
            <v>C-CU No 8 THW</v>
          </cell>
          <cell r="C17">
            <v>40</v>
          </cell>
          <cell r="D17">
            <v>217.607</v>
          </cell>
        </row>
        <row r="18">
          <cell r="B18" t="str">
            <v>C-CU No 6 THW</v>
          </cell>
          <cell r="C18">
            <v>65</v>
          </cell>
          <cell r="D18">
            <v>138.85499999999999</v>
          </cell>
        </row>
        <row r="19">
          <cell r="B19" t="str">
            <v>C-CU No 4 THW</v>
          </cell>
          <cell r="C19">
            <v>85</v>
          </cell>
          <cell r="D19">
            <v>89.279700000000005</v>
          </cell>
        </row>
        <row r="20">
          <cell r="B20" t="str">
            <v>C-CU No 2 THW</v>
          </cell>
          <cell r="C20">
            <v>115</v>
          </cell>
          <cell r="D20">
            <v>57.800699999999999</v>
          </cell>
        </row>
        <row r="21">
          <cell r="B21" t="str">
            <v>C-CU No 1/0 THW</v>
          </cell>
          <cell r="C21">
            <v>150</v>
          </cell>
          <cell r="D21">
            <v>38.169600000000003</v>
          </cell>
        </row>
        <row r="22">
          <cell r="B22" t="str">
            <v>C-CU No 2/0 THW</v>
          </cell>
          <cell r="C22">
            <v>175</v>
          </cell>
          <cell r="D22">
            <v>31.157800000000002</v>
          </cell>
        </row>
        <row r="23">
          <cell r="B23" t="str">
            <v>C-CU No 500 THW</v>
          </cell>
          <cell r="C23">
            <v>380</v>
          </cell>
          <cell r="D23">
            <v>11.138999999999999</v>
          </cell>
        </row>
        <row r="24">
          <cell r="B24" t="str">
            <v>Cu 2 XLPE AWG</v>
          </cell>
          <cell r="C24"/>
          <cell r="D24"/>
        </row>
        <row r="26">
          <cell r="B26" t="str">
            <v>ALUMINIO AEREO FP 0,9</v>
          </cell>
          <cell r="C26"/>
          <cell r="D26"/>
        </row>
        <row r="27">
          <cell r="B27"/>
          <cell r="C27"/>
          <cell r="D27"/>
        </row>
        <row r="28">
          <cell r="B28" t="str">
            <v>CAL</v>
          </cell>
          <cell r="C28" t="str">
            <v>I</v>
          </cell>
          <cell r="D28" t="str">
            <v>Kg</v>
          </cell>
        </row>
        <row r="29">
          <cell r="B29" t="str">
            <v>AAL6</v>
          </cell>
          <cell r="C29">
            <v>75</v>
          </cell>
          <cell r="D29">
            <v>235.18</v>
          </cell>
        </row>
        <row r="30">
          <cell r="B30" t="str">
            <v>AAL4</v>
          </cell>
          <cell r="C30">
            <v>100</v>
          </cell>
          <cell r="D30">
            <v>156.53</v>
          </cell>
        </row>
        <row r="31">
          <cell r="B31" t="str">
            <v>AAL2</v>
          </cell>
          <cell r="C31">
            <v>135</v>
          </cell>
          <cell r="D31">
            <v>106</v>
          </cell>
        </row>
        <row r="32">
          <cell r="B32" t="str">
            <v>AAL1/0</v>
          </cell>
          <cell r="C32">
            <v>180</v>
          </cell>
          <cell r="D32">
            <v>73.02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423D9-B033-4D97-93E6-879D2BA2E1FB}">
  <dimension ref="A1:AU151"/>
  <sheetViews>
    <sheetView tabSelected="1" view="pageBreakPreview" zoomScale="70" zoomScaleNormal="70" zoomScaleSheetLayoutView="70" workbookViewId="0">
      <pane ySplit="5" topLeftCell="A132" activePane="bottomLeft" state="frozen"/>
      <selection pane="bottomLeft" activeCell="E156" sqref="E156"/>
    </sheetView>
  </sheetViews>
  <sheetFormatPr baseColWidth="10" defaultColWidth="11.44140625" defaultRowHeight="14.4" x14ac:dyDescent="0.3"/>
  <cols>
    <col min="3" max="3" width="21.88671875" bestFit="1" customWidth="1"/>
    <col min="4" max="4" width="16.5546875" customWidth="1"/>
    <col min="5" max="5" width="12.6640625" customWidth="1"/>
    <col min="6" max="14" width="11.44140625" customWidth="1"/>
    <col min="15" max="15" width="17.33203125" customWidth="1"/>
    <col min="16" max="18" width="11.44140625" customWidth="1"/>
    <col min="20" max="20" width="19.33203125" customWidth="1"/>
    <col min="21" max="21" width="16" customWidth="1"/>
    <col min="23" max="47" width="11.44140625" customWidth="1"/>
  </cols>
  <sheetData>
    <row r="1" spans="1:47" ht="13.35" customHeight="1" thickBot="1" x14ac:dyDescent="0.35"/>
    <row r="2" spans="1:47" ht="15" thickBot="1" x14ac:dyDescent="0.35">
      <c r="C2" s="225" t="s">
        <v>0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7"/>
    </row>
    <row r="3" spans="1:47" ht="15" thickBot="1" x14ac:dyDescent="0.35">
      <c r="C3" s="28"/>
      <c r="D3" s="29"/>
      <c r="E3" s="29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0"/>
    </row>
    <row r="4" spans="1:47" ht="15" thickBot="1" x14ac:dyDescent="0.35">
      <c r="C4" s="217" t="s">
        <v>1</v>
      </c>
      <c r="D4" s="218"/>
      <c r="E4" s="218"/>
      <c r="F4" s="218"/>
      <c r="G4" s="218"/>
      <c r="H4" s="218"/>
      <c r="I4" s="218"/>
      <c r="J4" s="228"/>
      <c r="K4" s="73" t="s">
        <v>2</v>
      </c>
      <c r="L4" s="74"/>
      <c r="M4" s="112"/>
      <c r="N4" s="113"/>
      <c r="O4" s="114" t="s">
        <v>3</v>
      </c>
      <c r="P4" s="31"/>
      <c r="Q4" s="115" t="s">
        <v>4</v>
      </c>
      <c r="R4" s="116">
        <v>240</v>
      </c>
      <c r="S4" s="217" t="s">
        <v>5</v>
      </c>
      <c r="T4" s="228"/>
      <c r="U4" s="109" t="s">
        <v>6</v>
      </c>
    </row>
    <row r="5" spans="1:47" s="63" customFormat="1" x14ac:dyDescent="0.3">
      <c r="C5" s="75"/>
      <c r="D5" s="76"/>
      <c r="E5" s="76"/>
      <c r="F5" s="77"/>
      <c r="G5" s="78"/>
      <c r="H5" s="78"/>
      <c r="I5" s="72"/>
      <c r="J5" s="72"/>
      <c r="K5" s="72"/>
      <c r="L5" s="72"/>
      <c r="M5" s="72"/>
      <c r="N5" s="72"/>
      <c r="O5" s="72"/>
      <c r="P5" s="72"/>
      <c r="Q5" s="71"/>
      <c r="R5" s="79"/>
      <c r="S5" s="72"/>
      <c r="T5" s="80"/>
      <c r="U5" s="76"/>
    </row>
    <row r="6" spans="1:47" s="63" customFormat="1" ht="15" thickBot="1" x14ac:dyDescent="0.35">
      <c r="C6" s="75"/>
      <c r="D6" s="76"/>
      <c r="E6" s="76"/>
      <c r="F6" s="77"/>
      <c r="G6" s="78"/>
      <c r="H6" s="78"/>
      <c r="I6" s="72"/>
      <c r="J6" s="72"/>
      <c r="K6" s="72"/>
      <c r="L6" s="72"/>
      <c r="M6" s="72"/>
      <c r="N6" s="72"/>
      <c r="O6" s="72"/>
      <c r="P6" s="72"/>
      <c r="Q6" s="71"/>
      <c r="R6" s="79"/>
      <c r="S6" s="72"/>
      <c r="T6" s="80"/>
      <c r="U6" s="76"/>
    </row>
    <row r="7" spans="1:47" ht="15" thickBot="1" x14ac:dyDescent="0.35">
      <c r="A7" s="50"/>
      <c r="B7" s="183"/>
      <c r="C7" s="217" t="s">
        <v>7</v>
      </c>
      <c r="D7" s="218"/>
      <c r="E7" s="218"/>
      <c r="F7" s="58"/>
      <c r="G7" s="59"/>
      <c r="H7" s="59"/>
      <c r="I7" s="60"/>
      <c r="J7" s="60"/>
      <c r="K7" s="60"/>
      <c r="L7" s="60"/>
      <c r="M7" s="60"/>
      <c r="N7" s="60"/>
      <c r="O7" s="60"/>
      <c r="P7" s="60"/>
      <c r="Q7" s="61"/>
      <c r="R7" s="62"/>
      <c r="S7" s="60"/>
      <c r="T7" s="121"/>
      <c r="U7" s="161"/>
    </row>
    <row r="8" spans="1:47" ht="14.4" customHeight="1" thickBot="1" x14ac:dyDescent="0.35">
      <c r="B8" s="167"/>
      <c r="C8" s="219" t="s">
        <v>8</v>
      </c>
      <c r="D8" s="221" t="s">
        <v>9</v>
      </c>
      <c r="E8" s="166" t="s">
        <v>10</v>
      </c>
      <c r="F8" s="165" t="s">
        <v>11</v>
      </c>
      <c r="G8" s="165" t="s">
        <v>12</v>
      </c>
      <c r="H8" s="221" t="s">
        <v>13</v>
      </c>
      <c r="I8" s="166" t="s">
        <v>14</v>
      </c>
      <c r="J8" s="166" t="s">
        <v>15</v>
      </c>
      <c r="K8" s="211" t="s">
        <v>16</v>
      </c>
      <c r="L8" s="166" t="s">
        <v>17</v>
      </c>
      <c r="M8" s="213" t="s">
        <v>18</v>
      </c>
      <c r="N8" s="165" t="s">
        <v>19</v>
      </c>
      <c r="O8" s="211" t="s">
        <v>20</v>
      </c>
      <c r="P8" s="165" t="s">
        <v>21</v>
      </c>
      <c r="Q8" s="215" t="s">
        <v>22</v>
      </c>
      <c r="R8" s="215" t="s">
        <v>23</v>
      </c>
      <c r="S8" s="166" t="s">
        <v>24</v>
      </c>
      <c r="T8" s="111" t="s">
        <v>12</v>
      </c>
      <c r="U8" s="229"/>
      <c r="X8" t="s">
        <v>25</v>
      </c>
    </row>
    <row r="9" spans="1:47" ht="15" customHeight="1" thickBot="1" x14ac:dyDescent="0.35">
      <c r="C9" s="220"/>
      <c r="D9" s="222"/>
      <c r="E9" s="169" t="s">
        <v>26</v>
      </c>
      <c r="F9" s="170">
        <f>$AL$12*0.7</f>
        <v>719.88636363636363</v>
      </c>
      <c r="G9" s="171" t="s">
        <v>27</v>
      </c>
      <c r="H9" s="222"/>
      <c r="I9" s="172" t="s">
        <v>28</v>
      </c>
      <c r="J9" s="172" t="s">
        <v>29</v>
      </c>
      <c r="K9" s="212"/>
      <c r="L9" s="172" t="s">
        <v>30</v>
      </c>
      <c r="M9" s="214"/>
      <c r="N9" s="172" t="s">
        <v>30</v>
      </c>
      <c r="O9" s="212"/>
      <c r="P9" s="172" t="s">
        <v>30</v>
      </c>
      <c r="Q9" s="216"/>
      <c r="R9" s="216"/>
      <c r="S9" s="172" t="s">
        <v>31</v>
      </c>
      <c r="T9" s="173" t="s">
        <v>31</v>
      </c>
      <c r="U9" s="229"/>
      <c r="X9" s="223" t="s">
        <v>3</v>
      </c>
      <c r="Y9" s="165" t="s">
        <v>32</v>
      </c>
      <c r="Z9" s="165" t="s">
        <v>33</v>
      </c>
      <c r="AA9" s="165" t="s">
        <v>34</v>
      </c>
      <c r="AB9" s="165" t="s">
        <v>35</v>
      </c>
      <c r="AC9" s="165" t="s">
        <v>36</v>
      </c>
      <c r="AD9" s="165" t="s">
        <v>37</v>
      </c>
      <c r="AE9" s="165" t="s">
        <v>38</v>
      </c>
      <c r="AF9" s="165" t="s">
        <v>12</v>
      </c>
      <c r="AG9" s="165" t="s">
        <v>39</v>
      </c>
      <c r="AH9" s="165" t="s">
        <v>13</v>
      </c>
      <c r="AI9" s="165" t="s">
        <v>40</v>
      </c>
      <c r="AJ9" s="165" t="s">
        <v>41</v>
      </c>
      <c r="AK9" s="165" t="s">
        <v>42</v>
      </c>
      <c r="AL9" s="165" t="s">
        <v>43</v>
      </c>
      <c r="AM9" s="165" t="s">
        <v>44</v>
      </c>
      <c r="AN9" s="165" t="s">
        <v>45</v>
      </c>
      <c r="AO9" s="165" t="s">
        <v>4</v>
      </c>
      <c r="AP9" s="165" t="s">
        <v>17</v>
      </c>
      <c r="AQ9" s="165" t="s">
        <v>46</v>
      </c>
      <c r="AR9" s="165" t="s">
        <v>20</v>
      </c>
      <c r="AS9" s="165" t="s">
        <v>46</v>
      </c>
      <c r="AT9" s="165" t="s">
        <v>47</v>
      </c>
      <c r="AU9" s="90" t="s">
        <v>48</v>
      </c>
    </row>
    <row r="10" spans="1:47" ht="15" thickBot="1" x14ac:dyDescent="0.35">
      <c r="C10" s="110" t="s">
        <v>49</v>
      </c>
      <c r="D10" s="81" t="s">
        <v>50</v>
      </c>
      <c r="E10" s="82">
        <v>36.119999999999997</v>
      </c>
      <c r="F10" s="83">
        <v>5</v>
      </c>
      <c r="G10" s="84">
        <f>((F10*$F$9))/1000</f>
        <v>3.5994318181818179</v>
      </c>
      <c r="H10" s="85">
        <v>0.9</v>
      </c>
      <c r="I10" s="85">
        <f>+G10/H10</f>
        <v>3.9993686868686864</v>
      </c>
      <c r="J10" s="85">
        <f>+I10*E10</f>
        <v>144.45719696969695</v>
      </c>
      <c r="K10" s="82">
        <v>2</v>
      </c>
      <c r="L10" s="86">
        <f>+IF(K10=2,I10*1000/($R$4),I10*1000/(120))</f>
        <v>16.664036195286194</v>
      </c>
      <c r="M10" s="82">
        <v>1</v>
      </c>
      <c r="N10" s="85">
        <f>+L10/M10</f>
        <v>16.664036195286194</v>
      </c>
      <c r="O10" s="83" t="s">
        <v>111</v>
      </c>
      <c r="P10" s="86">
        <f>VLOOKUP(O10,'K REG'!$B$6:$F$33,2,0)</f>
        <v>135</v>
      </c>
      <c r="Q10" s="86">
        <f>+VLOOKUP(O10,'K REG'!$B$3:$D$33,3,FALSE)</f>
        <v>106</v>
      </c>
      <c r="R10" s="85">
        <f>+IF(K10=1,8,IF(K10=2,2,2))</f>
        <v>2</v>
      </c>
      <c r="S10" s="85">
        <f>+IF(K10=2,J10*Q10*R10/(($R$4^2)*M10),J10*Q10*R10/((120^2)*M10))</f>
        <v>0.53168273884680128</v>
      </c>
      <c r="T10" s="130">
        <f>+S10</f>
        <v>0.53168273884680128</v>
      </c>
      <c r="U10" s="162"/>
      <c r="X10" s="224"/>
      <c r="Y10" s="108">
        <v>80</v>
      </c>
      <c r="Z10" s="108">
        <v>150</v>
      </c>
      <c r="AA10" s="108">
        <v>90</v>
      </c>
      <c r="AB10" s="108">
        <v>25</v>
      </c>
      <c r="AC10" s="108">
        <v>10</v>
      </c>
      <c r="AD10" s="108">
        <v>350</v>
      </c>
      <c r="AE10" s="108">
        <v>20</v>
      </c>
      <c r="AF10" s="163" t="s">
        <v>52</v>
      </c>
      <c r="AG10" s="163" t="s">
        <v>52</v>
      </c>
      <c r="AH10" s="163"/>
      <c r="AI10" s="163" t="s">
        <v>31</v>
      </c>
      <c r="AJ10" s="163"/>
      <c r="AK10" s="163"/>
      <c r="AL10" s="163" t="s">
        <v>53</v>
      </c>
      <c r="AM10" s="163" t="s">
        <v>54</v>
      </c>
      <c r="AN10" s="163"/>
      <c r="AO10" s="163" t="s">
        <v>55</v>
      </c>
      <c r="AP10" s="163" t="s">
        <v>9</v>
      </c>
      <c r="AQ10" s="163" t="s">
        <v>9</v>
      </c>
      <c r="AR10" s="163"/>
      <c r="AS10" s="163" t="s">
        <v>9</v>
      </c>
      <c r="AT10" s="163"/>
      <c r="AU10" s="91"/>
    </row>
    <row r="11" spans="1:47" ht="15" thickBot="1" x14ac:dyDescent="0.35">
      <c r="C11" s="38"/>
      <c r="D11" s="39"/>
      <c r="E11" s="43"/>
      <c r="F11" s="40"/>
      <c r="G11" s="41"/>
      <c r="H11" s="42"/>
      <c r="I11" s="42"/>
      <c r="J11" s="42"/>
      <c r="K11" s="43"/>
      <c r="L11" s="119"/>
      <c r="M11" s="43"/>
      <c r="N11" s="42"/>
      <c r="O11" s="40"/>
      <c r="P11" s="119"/>
      <c r="Q11" s="119"/>
      <c r="R11" s="119"/>
      <c r="S11" s="119"/>
      <c r="T11" s="123"/>
      <c r="U11" s="162"/>
      <c r="X11" s="92">
        <v>1</v>
      </c>
      <c r="Y11" s="93">
        <v>1</v>
      </c>
      <c r="Z11" s="93">
        <v>1</v>
      </c>
      <c r="AA11" s="93">
        <v>2</v>
      </c>
      <c r="AB11" s="93">
        <v>1</v>
      </c>
      <c r="AC11" s="93">
        <v>6</v>
      </c>
      <c r="AD11" s="93">
        <v>1</v>
      </c>
      <c r="AE11" s="93">
        <v>3</v>
      </c>
      <c r="AF11" s="16">
        <f>SUMPRODUCT($Y$10:$AE$10,$Y$11:$AE$11)</f>
        <v>905</v>
      </c>
      <c r="AG11" s="94">
        <f>AF11</f>
        <v>905</v>
      </c>
      <c r="AH11" s="35">
        <v>0.9</v>
      </c>
      <c r="AI11" s="94">
        <v>20</v>
      </c>
      <c r="AJ11" s="35">
        <f>+SQRT(1+(AI11/100)^2)</f>
        <v>1.019803902718557</v>
      </c>
      <c r="AK11" s="35">
        <v>0.88</v>
      </c>
      <c r="AL11" s="35">
        <f>SUM(AF11/AK11)</f>
        <v>1028.409090909091</v>
      </c>
      <c r="AM11" s="35">
        <f>SQRT((AL11)^2-(AF11)^2)</f>
        <v>488.46725403496902</v>
      </c>
      <c r="AN11" s="95">
        <v>1</v>
      </c>
      <c r="AO11" s="95">
        <v>240</v>
      </c>
      <c r="AP11" s="96">
        <f>+IF(AN11=3,AL11*SQRT(3)/(3*AO11),IF(AN11=1,AL11/(1*AO11/2)))</f>
        <v>8.5700757575757578</v>
      </c>
      <c r="AQ11" s="35">
        <f>IF(AN11=3,AN11*AP11*AI11/100,IF(AN11=2,AN11*AP11*AI11/100,AP11))</f>
        <v>8.5700757575757578</v>
      </c>
      <c r="AR11" s="97" t="str">
        <f>'K REG'!$B$15</f>
        <v>C-CU No 14 THW</v>
      </c>
      <c r="AS11" s="16">
        <f>+VLOOKUP(AR11,'[33]K REG'!$B$3:$D$33,2,FALSE)</f>
        <v>15</v>
      </c>
      <c r="AT11" s="98" t="s">
        <v>56</v>
      </c>
      <c r="AU11" s="99" t="s">
        <v>57</v>
      </c>
    </row>
    <row r="12" spans="1:47" ht="15" thickBot="1" x14ac:dyDescent="0.35">
      <c r="C12" s="110" t="s">
        <v>49</v>
      </c>
      <c r="D12" s="81" t="s">
        <v>58</v>
      </c>
      <c r="E12" s="34">
        <v>23.1</v>
      </c>
      <c r="F12" s="16">
        <v>6</v>
      </c>
      <c r="G12" s="35">
        <f>((F12*$F$9))/1000</f>
        <v>4.3193181818181818</v>
      </c>
      <c r="H12" s="36">
        <v>0.9</v>
      </c>
      <c r="I12" s="36">
        <f>+G12/H12</f>
        <v>4.7992424242424239</v>
      </c>
      <c r="J12" s="36">
        <f>+I12*E12</f>
        <v>110.8625</v>
      </c>
      <c r="K12" s="34">
        <v>2</v>
      </c>
      <c r="L12" s="37">
        <f>+IF(K12=2,I12*1000/($R$4),I12*1000/(120))</f>
        <v>19.996843434343432</v>
      </c>
      <c r="M12" s="34">
        <v>1</v>
      </c>
      <c r="N12" s="36">
        <f>+L12/M12</f>
        <v>19.996843434343432</v>
      </c>
      <c r="O12" s="83" t="s">
        <v>111</v>
      </c>
      <c r="P12" s="86">
        <f>VLOOKUP(O12,'K REG'!$B$6:$F$33,2,0)</f>
        <v>135</v>
      </c>
      <c r="Q12" s="37">
        <f>+VLOOKUP(O12,'K REG'!$B$3:$D$33,3,FALSE)</f>
        <v>106</v>
      </c>
      <c r="R12" s="36">
        <f>+IF(K12=1,8,IF(K12=2,2,2))</f>
        <v>2</v>
      </c>
      <c r="S12" s="36">
        <f>+IF(K12=2,J12*Q12*R12/(($R$4^2)*M12),J12*Q12*R12/((120^2)*M12))</f>
        <v>0.40803559027777775</v>
      </c>
      <c r="T12" s="122">
        <f>+S12+T10</f>
        <v>0.93971832912457898</v>
      </c>
      <c r="U12" s="162"/>
      <c r="X12" s="100" t="s">
        <v>12</v>
      </c>
      <c r="Y12" s="107">
        <f t="shared" ref="Y12:AI12" si="0">SUM(Y11:Y11)</f>
        <v>1</v>
      </c>
      <c r="Z12" s="107">
        <f t="shared" si="0"/>
        <v>1</v>
      </c>
      <c r="AA12" s="107">
        <f t="shared" si="0"/>
        <v>2</v>
      </c>
      <c r="AB12" s="107">
        <f t="shared" si="0"/>
        <v>1</v>
      </c>
      <c r="AC12" s="107">
        <f t="shared" si="0"/>
        <v>6</v>
      </c>
      <c r="AD12" s="107">
        <f t="shared" si="0"/>
        <v>1</v>
      </c>
      <c r="AE12" s="107">
        <f t="shared" si="0"/>
        <v>3</v>
      </c>
      <c r="AF12" s="107">
        <f t="shared" si="0"/>
        <v>905</v>
      </c>
      <c r="AG12" s="107">
        <f t="shared" si="0"/>
        <v>905</v>
      </c>
      <c r="AH12" s="107">
        <f t="shared" si="0"/>
        <v>0.9</v>
      </c>
      <c r="AI12" s="107">
        <f t="shared" si="0"/>
        <v>20</v>
      </c>
      <c r="AJ12" s="101">
        <f>+AH12/AK12</f>
        <v>1.0227272727272727</v>
      </c>
      <c r="AK12" s="101">
        <f>SUM(AK11:AK11)</f>
        <v>0.88</v>
      </c>
      <c r="AL12" s="101">
        <f>+SQRT(AF12^2+AM12^2)</f>
        <v>1028.409090909091</v>
      </c>
      <c r="AM12" s="101">
        <f>AM11</f>
        <v>488.46725403496902</v>
      </c>
      <c r="AN12" s="102">
        <f>AN11</f>
        <v>1</v>
      </c>
      <c r="AO12" s="102">
        <f>AO11</f>
        <v>240</v>
      </c>
      <c r="AP12" s="103">
        <f>AP11</f>
        <v>8.5700757575757578</v>
      </c>
      <c r="AQ12" s="104">
        <f>IF(AN12=3,AN12*AP12*AI12/100,IF(AN12=2,AN12*AP12*AI12/100,AP12))</f>
        <v>8.5700757575757578</v>
      </c>
      <c r="AR12" s="105"/>
      <c r="AS12" s="101"/>
      <c r="AT12" s="101"/>
      <c r="AU12" s="106"/>
    </row>
    <row r="13" spans="1:47" ht="15" thickBot="1" x14ac:dyDescent="0.35">
      <c r="C13" s="110" t="s">
        <v>58</v>
      </c>
      <c r="D13" s="81" t="s">
        <v>59</v>
      </c>
      <c r="E13" s="34">
        <v>45.84</v>
      </c>
      <c r="F13" s="16">
        <v>3</v>
      </c>
      <c r="G13" s="35">
        <f>((F13*$F$9))/1000</f>
        <v>2.1596590909090909</v>
      </c>
      <c r="H13" s="36">
        <v>0.9</v>
      </c>
      <c r="I13" s="36">
        <f>+G13/H13</f>
        <v>2.3996212121212119</v>
      </c>
      <c r="J13" s="36">
        <f>+I13*E13</f>
        <v>109.99863636363636</v>
      </c>
      <c r="K13" s="34">
        <v>2</v>
      </c>
      <c r="L13" s="37">
        <f>+IF(K13=2,I13*1000/($R$4),I13*1000/(120))</f>
        <v>9.9984217171717162</v>
      </c>
      <c r="M13" s="34">
        <v>1</v>
      </c>
      <c r="N13" s="36">
        <f>+L13/M13</f>
        <v>9.9984217171717162</v>
      </c>
      <c r="O13" s="83" t="s">
        <v>111</v>
      </c>
      <c r="P13" s="86">
        <f>VLOOKUP(O13,'K REG'!$B$6:$F$33,2,0)</f>
        <v>135</v>
      </c>
      <c r="Q13" s="37">
        <f>+VLOOKUP(O13,'K REG'!$B$3:$D$33,3,FALSE)</f>
        <v>106</v>
      </c>
      <c r="R13" s="36">
        <f>+IF(K13=1,8,IF(K13=2,2,2))</f>
        <v>2</v>
      </c>
      <c r="S13" s="36">
        <f>+IF(K13=2,J13*Q13*R13/(($R$4^2)*M13),J13*Q13*R13/((120^2)*M13))</f>
        <v>0.4048560921717172</v>
      </c>
      <c r="T13" s="122">
        <f>+S13+T12</f>
        <v>1.3445744212962962</v>
      </c>
      <c r="U13" s="162"/>
      <c r="X13" s="184"/>
      <c r="Y13" s="185"/>
      <c r="Z13" s="185"/>
      <c r="AA13" s="185"/>
      <c r="AB13" s="185"/>
      <c r="AC13" s="185"/>
      <c r="AD13" s="185"/>
      <c r="AE13" s="185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</row>
    <row r="14" spans="1:47" ht="14.25" customHeight="1" thickBot="1" x14ac:dyDescent="0.35">
      <c r="A14" s="120" t="s">
        <v>60</v>
      </c>
      <c r="B14" s="157">
        <v>11</v>
      </c>
      <c r="C14" s="51" t="s">
        <v>61</v>
      </c>
      <c r="D14" s="52"/>
      <c r="E14" s="52"/>
      <c r="F14" s="53"/>
      <c r="G14" s="54"/>
      <c r="H14" s="54"/>
      <c r="I14" s="55"/>
      <c r="J14" s="55"/>
      <c r="K14" s="55"/>
      <c r="L14" s="55"/>
      <c r="M14" s="55"/>
      <c r="N14" s="55"/>
      <c r="O14" s="55"/>
      <c r="P14" s="55"/>
      <c r="Q14" s="56"/>
      <c r="R14" s="57"/>
      <c r="S14" s="55"/>
      <c r="T14" s="126">
        <f>MAX(T10:T13)</f>
        <v>1.3445744212962962</v>
      </c>
      <c r="U14" s="162"/>
    </row>
    <row r="15" spans="1:47" ht="14.25" customHeight="1" thickBot="1" x14ac:dyDescent="0.35">
      <c r="A15" s="50"/>
      <c r="B15" s="182"/>
      <c r="C15" s="67"/>
      <c r="D15" s="50"/>
      <c r="E15" s="50"/>
      <c r="F15" s="2"/>
      <c r="G15" s="1"/>
      <c r="H15" s="1"/>
      <c r="I15" s="65"/>
      <c r="J15" s="65"/>
      <c r="K15" s="65"/>
      <c r="L15" s="65"/>
      <c r="M15" s="65"/>
      <c r="N15" s="65"/>
      <c r="O15" s="65"/>
      <c r="P15" s="65"/>
      <c r="Q15" s="64"/>
      <c r="R15" s="68"/>
      <c r="S15" s="65"/>
      <c r="T15" s="69"/>
      <c r="U15" s="162"/>
    </row>
    <row r="16" spans="1:47" ht="15" thickBot="1" x14ac:dyDescent="0.35">
      <c r="A16" s="50"/>
      <c r="B16" s="183"/>
      <c r="C16" s="217" t="s">
        <v>62</v>
      </c>
      <c r="D16" s="218"/>
      <c r="E16" s="218"/>
      <c r="F16" s="58"/>
      <c r="G16" s="59"/>
      <c r="H16" s="59"/>
      <c r="I16" s="60"/>
      <c r="J16" s="60"/>
      <c r="K16" s="60"/>
      <c r="L16" s="60"/>
      <c r="M16" s="60"/>
      <c r="N16" s="60"/>
      <c r="O16" s="60"/>
      <c r="P16" s="60"/>
      <c r="Q16" s="61"/>
      <c r="R16" s="62"/>
      <c r="S16" s="60"/>
      <c r="T16" s="121"/>
      <c r="U16" s="162"/>
    </row>
    <row r="17" spans="1:23" x14ac:dyDescent="0.3">
      <c r="B17" s="167"/>
      <c r="C17" s="219" t="s">
        <v>8</v>
      </c>
      <c r="D17" s="221" t="s">
        <v>9</v>
      </c>
      <c r="E17" s="166" t="s">
        <v>10</v>
      </c>
      <c r="F17" s="165" t="s">
        <v>11</v>
      </c>
      <c r="G17" s="165" t="s">
        <v>12</v>
      </c>
      <c r="H17" s="221" t="s">
        <v>13</v>
      </c>
      <c r="I17" s="166" t="s">
        <v>14</v>
      </c>
      <c r="J17" s="166" t="s">
        <v>15</v>
      </c>
      <c r="K17" s="211" t="s">
        <v>16</v>
      </c>
      <c r="L17" s="166" t="s">
        <v>17</v>
      </c>
      <c r="M17" s="213" t="s">
        <v>18</v>
      </c>
      <c r="N17" s="165" t="s">
        <v>19</v>
      </c>
      <c r="O17" s="211" t="s">
        <v>20</v>
      </c>
      <c r="P17" s="165" t="s">
        <v>21</v>
      </c>
      <c r="Q17" s="215" t="s">
        <v>22</v>
      </c>
      <c r="R17" s="215" t="s">
        <v>23</v>
      </c>
      <c r="S17" s="166" t="s">
        <v>24</v>
      </c>
      <c r="T17" s="111" t="s">
        <v>12</v>
      </c>
      <c r="U17" s="162"/>
    </row>
    <row r="18" spans="1:23" ht="15" thickBot="1" x14ac:dyDescent="0.35">
      <c r="C18" s="220"/>
      <c r="D18" s="222"/>
      <c r="E18" s="169" t="s">
        <v>26</v>
      </c>
      <c r="F18" s="170">
        <f>$AL$12*0.7</f>
        <v>719.88636363636363</v>
      </c>
      <c r="G18" s="171" t="s">
        <v>27</v>
      </c>
      <c r="H18" s="222"/>
      <c r="I18" s="172" t="s">
        <v>28</v>
      </c>
      <c r="J18" s="172" t="s">
        <v>29</v>
      </c>
      <c r="K18" s="212"/>
      <c r="L18" s="172" t="s">
        <v>30</v>
      </c>
      <c r="M18" s="214"/>
      <c r="N18" s="172" t="s">
        <v>30</v>
      </c>
      <c r="O18" s="212"/>
      <c r="P18" s="172" t="s">
        <v>30</v>
      </c>
      <c r="Q18" s="216"/>
      <c r="R18" s="216"/>
      <c r="S18" s="172" t="s">
        <v>31</v>
      </c>
      <c r="T18" s="173" t="s">
        <v>31</v>
      </c>
      <c r="U18" s="162"/>
    </row>
    <row r="19" spans="1:23" x14ac:dyDescent="0.3">
      <c r="C19" s="110" t="s">
        <v>49</v>
      </c>
      <c r="D19" s="81" t="s">
        <v>50</v>
      </c>
      <c r="E19" s="82">
        <v>36.159999999999997</v>
      </c>
      <c r="F19" s="83">
        <v>7</v>
      </c>
      <c r="G19" s="84">
        <f>((F19*$F$9))/1000</f>
        <v>5.0392045454545453</v>
      </c>
      <c r="H19" s="85">
        <v>0.9</v>
      </c>
      <c r="I19" s="85">
        <f>+G19/H19</f>
        <v>5.5991161616161618</v>
      </c>
      <c r="J19" s="85">
        <f>+I19*E19</f>
        <v>202.46404040404039</v>
      </c>
      <c r="K19" s="82">
        <v>2</v>
      </c>
      <c r="L19" s="86">
        <f>+IF(K19=2,I19*1000/($R$4),I19*1000/(120))</f>
        <v>23.329650673400675</v>
      </c>
      <c r="M19" s="82">
        <v>1</v>
      </c>
      <c r="N19" s="85">
        <f>+L19/M19</f>
        <v>23.329650673400675</v>
      </c>
      <c r="O19" s="83" t="s">
        <v>111</v>
      </c>
      <c r="P19" s="86">
        <f>VLOOKUP(O19,'K REG'!$B$6:$F$33,2,0)</f>
        <v>135</v>
      </c>
      <c r="Q19" s="86">
        <f>+VLOOKUP(O19,'K REG'!$B$3:$D$33,3,FALSE)</f>
        <v>106</v>
      </c>
      <c r="R19" s="85">
        <f>+IF(K19=1,8,IF(K19=2,2,2))</f>
        <v>2</v>
      </c>
      <c r="S19" s="85">
        <f>+IF(K19=2,J19*Q19*R19/(($R$4^2)*M19),J19*Q19*R19/((120^2)*M19))</f>
        <v>0.74518014870931526</v>
      </c>
      <c r="T19" s="130">
        <f>+S19</f>
        <v>0.74518014870931526</v>
      </c>
      <c r="U19" s="162"/>
    </row>
    <row r="20" spans="1:23" x14ac:dyDescent="0.3">
      <c r="C20" s="110" t="str">
        <f>D19</f>
        <v>C1</v>
      </c>
      <c r="D20" s="81" t="s">
        <v>58</v>
      </c>
      <c r="E20" s="34">
        <v>32.01</v>
      </c>
      <c r="F20" s="16">
        <v>4</v>
      </c>
      <c r="G20" s="35">
        <f>((F20*$F$9))/1000</f>
        <v>2.8795454545454544</v>
      </c>
      <c r="H20" s="36">
        <v>0.9</v>
      </c>
      <c r="I20" s="36">
        <f>+G20/H20</f>
        <v>3.1994949494949494</v>
      </c>
      <c r="J20" s="36">
        <f>+I20*E20</f>
        <v>102.41583333333332</v>
      </c>
      <c r="K20" s="34">
        <v>2</v>
      </c>
      <c r="L20" s="37">
        <f>+IF(K20=2,I20*1000/($R$4),I20*1000/(120))</f>
        <v>13.331228956228955</v>
      </c>
      <c r="M20" s="34">
        <v>1</v>
      </c>
      <c r="N20" s="36">
        <f>+L20/M20</f>
        <v>13.331228956228955</v>
      </c>
      <c r="O20" s="83" t="s">
        <v>111</v>
      </c>
      <c r="P20" s="86">
        <f>VLOOKUP(O20,'K REG'!$B$6:$F$33,2,0)</f>
        <v>135</v>
      </c>
      <c r="Q20" s="37">
        <f>+VLOOKUP(O20,'K REG'!$B$3:$D$33,3,FALSE)</f>
        <v>106</v>
      </c>
      <c r="R20" s="36">
        <f>+IF(K20=1,8,IF(K20=2,2,2))</f>
        <v>2</v>
      </c>
      <c r="S20" s="36">
        <f>+IF(K20=2,J20*Q20*R20/(($R$4^2)*M20),J20*Q20*R20/((120^2)*M20))</f>
        <v>0.37694716435185183</v>
      </c>
      <c r="T20" s="122">
        <f>+S20+T19</f>
        <v>1.1221273130611671</v>
      </c>
      <c r="U20" s="162"/>
      <c r="V20" s="66"/>
      <c r="W20" s="66"/>
    </row>
    <row r="21" spans="1:23" x14ac:dyDescent="0.3">
      <c r="C21" s="38"/>
      <c r="D21" s="39"/>
      <c r="E21" s="43"/>
      <c r="F21" s="40"/>
      <c r="G21" s="41"/>
      <c r="H21" s="42"/>
      <c r="I21" s="42"/>
      <c r="J21" s="42"/>
      <c r="K21" s="43"/>
      <c r="L21" s="119"/>
      <c r="M21" s="43"/>
      <c r="N21" s="42"/>
      <c r="O21" s="40"/>
      <c r="P21" s="119"/>
      <c r="Q21" s="119"/>
      <c r="R21" s="119"/>
      <c r="S21" s="119"/>
      <c r="T21" s="123"/>
      <c r="U21" s="162"/>
      <c r="V21" s="66"/>
      <c r="W21" s="66"/>
    </row>
    <row r="22" spans="1:23" x14ac:dyDescent="0.3">
      <c r="C22" s="110" t="s">
        <v>49</v>
      </c>
      <c r="D22" s="81" t="s">
        <v>59</v>
      </c>
      <c r="E22" s="34">
        <v>29.93</v>
      </c>
      <c r="F22" s="16">
        <v>3</v>
      </c>
      <c r="G22" s="35">
        <f>((F22*$F$9))/1000</f>
        <v>2.1596590909090909</v>
      </c>
      <c r="H22" s="36">
        <v>0.9</v>
      </c>
      <c r="I22" s="36">
        <f>+G22/H22</f>
        <v>2.3996212121212119</v>
      </c>
      <c r="J22" s="36">
        <f>+I22*E22</f>
        <v>71.820662878787871</v>
      </c>
      <c r="K22" s="34">
        <v>2</v>
      </c>
      <c r="L22" s="37">
        <f>+IF(K22=2,I22*1000/($R$4),I22*1000/(120))</f>
        <v>9.9984217171717162</v>
      </c>
      <c r="M22" s="34">
        <v>1</v>
      </c>
      <c r="N22" s="36">
        <f>+L22/M22</f>
        <v>9.9984217171717162</v>
      </c>
      <c r="O22" s="83" t="s">
        <v>111</v>
      </c>
      <c r="P22" s="86">
        <f>VLOOKUP(O22,'K REG'!$B$6:$F$33,2,0)</f>
        <v>135</v>
      </c>
      <c r="Q22" s="37">
        <f>+VLOOKUP(O22,'K REG'!$B$3:$D$33,3,FALSE)</f>
        <v>106</v>
      </c>
      <c r="R22" s="36">
        <f>+IF(K22=1,8,IF(K22=2,2,2))</f>
        <v>2</v>
      </c>
      <c r="S22" s="36">
        <f>+IF(K22=2,J22*Q22*R22/(($R$4^2)*M22),J22*Q22*R22/((120^2)*M22))</f>
        <v>0.26433993976220532</v>
      </c>
      <c r="T22" s="122">
        <f>+S22</f>
        <v>0.26433993976220532</v>
      </c>
      <c r="U22" s="162"/>
      <c r="V22" s="66"/>
      <c r="W22" s="66"/>
    </row>
    <row r="23" spans="1:23" x14ac:dyDescent="0.3">
      <c r="C23" s="38"/>
      <c r="D23" s="39"/>
      <c r="E23" s="43"/>
      <c r="F23" s="40"/>
      <c r="G23" s="41"/>
      <c r="H23" s="42"/>
      <c r="I23" s="42"/>
      <c r="J23" s="42"/>
      <c r="K23" s="43"/>
      <c r="L23" s="119"/>
      <c r="M23" s="43"/>
      <c r="N23" s="42"/>
      <c r="O23" s="40"/>
      <c r="P23" s="119"/>
      <c r="Q23" s="119"/>
      <c r="R23" s="119"/>
      <c r="S23" s="119"/>
      <c r="T23" s="123"/>
      <c r="U23" s="162"/>
      <c r="V23" s="66"/>
      <c r="W23" s="66"/>
    </row>
    <row r="24" spans="1:23" x14ac:dyDescent="0.3">
      <c r="C24" s="32" t="s">
        <v>63</v>
      </c>
      <c r="D24" s="33" t="s">
        <v>64</v>
      </c>
      <c r="E24" s="70">
        <v>44.46</v>
      </c>
      <c r="F24" s="70">
        <v>4</v>
      </c>
      <c r="G24" s="35">
        <f>((F24*$F$9))/1000</f>
        <v>2.8795454545454544</v>
      </c>
      <c r="H24" s="37">
        <v>0.9</v>
      </c>
      <c r="I24" s="37">
        <f t="shared" ref="I24:I25" si="1">+G24/H24</f>
        <v>3.1994949494949494</v>
      </c>
      <c r="J24" s="37">
        <f t="shared" ref="J24" si="2">+I24*E24</f>
        <v>142.24954545454545</v>
      </c>
      <c r="K24" s="70">
        <v>2</v>
      </c>
      <c r="L24" s="37">
        <f>+IF(K24=2,I24*1000/($R$4),I24*1000/(120))</f>
        <v>13.331228956228955</v>
      </c>
      <c r="M24" s="70">
        <v>1</v>
      </c>
      <c r="N24" s="37">
        <f t="shared" ref="N24" si="3">+L24/M24</f>
        <v>13.331228956228955</v>
      </c>
      <c r="O24" s="83" t="s">
        <v>111</v>
      </c>
      <c r="P24" s="86">
        <f>VLOOKUP(O24,'K REG'!$B$6:$F$33,2,0)</f>
        <v>135</v>
      </c>
      <c r="Q24" s="37">
        <f>+VLOOKUP(O24,'K REG'!$B$3:$D$33,3,FALSE)</f>
        <v>106</v>
      </c>
      <c r="R24" s="36">
        <f>+IF(K24=1,8,IF(K24=2,2,2))</f>
        <v>2</v>
      </c>
      <c r="S24" s="36">
        <f>+IF(K24=2,J24*Q24*R24/(($R$4^2)*M24),J24*Q24*R24/((120^2)*M24))</f>
        <v>0.52355735479797982</v>
      </c>
      <c r="T24" s="124">
        <f>+S24</f>
        <v>0.52355735479797982</v>
      </c>
      <c r="U24" s="50"/>
      <c r="V24" s="66"/>
      <c r="W24" s="66"/>
    </row>
    <row r="25" spans="1:23" x14ac:dyDescent="0.3">
      <c r="C25" s="32" t="str">
        <f>D24</f>
        <v>C4</v>
      </c>
      <c r="D25" s="33" t="s">
        <v>65</v>
      </c>
      <c r="E25" s="70">
        <v>28.69</v>
      </c>
      <c r="F25" s="70">
        <v>3</v>
      </c>
      <c r="G25" s="35">
        <f t="shared" ref="G25" si="4">((F25*$F$9))/1000</f>
        <v>2.1596590909090909</v>
      </c>
      <c r="H25" s="37">
        <v>0.9</v>
      </c>
      <c r="I25" s="37">
        <f t="shared" si="1"/>
        <v>2.3996212121212119</v>
      </c>
      <c r="J25" s="37">
        <f>+I25*E25</f>
        <v>68.845132575757575</v>
      </c>
      <c r="K25" s="70">
        <v>2</v>
      </c>
      <c r="L25" s="37">
        <f>+IF(K25=2,I25*1000/($R$4),I25*1000/(120))</f>
        <v>9.9984217171717162</v>
      </c>
      <c r="M25" s="70">
        <v>1</v>
      </c>
      <c r="N25" s="37">
        <f>+L25/M25</f>
        <v>9.9984217171717162</v>
      </c>
      <c r="O25" s="83" t="s">
        <v>111</v>
      </c>
      <c r="P25" s="86">
        <f>VLOOKUP(O25,'K REG'!$B$6:$F$33,2,0)</f>
        <v>135</v>
      </c>
      <c r="Q25" s="37">
        <f>+VLOOKUP(O25,'K REG'!$B$3:$D$33,3,FALSE)</f>
        <v>106</v>
      </c>
      <c r="R25" s="36">
        <f>+IF(K25=1,8,IF(K25=2,2,2))</f>
        <v>2</v>
      </c>
      <c r="S25" s="36">
        <f>+IF(K25=2,J25*Q25*R25/(($R$4^2)*M25),J25*Q25*R25/((120^2)*M25))</f>
        <v>0.2533883351746633</v>
      </c>
      <c r="T25" s="124">
        <f>+S25+T24</f>
        <v>0.77694568997264313</v>
      </c>
      <c r="U25" s="50"/>
      <c r="V25" s="66"/>
      <c r="W25" s="66"/>
    </row>
    <row r="26" spans="1:23" x14ac:dyDescent="0.3">
      <c r="C26" s="144" t="str">
        <f>D25</f>
        <v>C5</v>
      </c>
      <c r="D26" s="145" t="s">
        <v>66</v>
      </c>
      <c r="E26" s="146">
        <v>171.58</v>
      </c>
      <c r="F26" s="146">
        <v>2</v>
      </c>
      <c r="G26" s="35">
        <f t="shared" ref="G26" si="5">((F26*$F$9))/1000</f>
        <v>1.4397727272727272</v>
      </c>
      <c r="H26" s="37">
        <v>0.9</v>
      </c>
      <c r="I26" s="37">
        <f t="shared" ref="I26" si="6">+G26/H26</f>
        <v>1.5997474747474747</v>
      </c>
      <c r="J26" s="37">
        <f>+I26*E26</f>
        <v>274.48467171717175</v>
      </c>
      <c r="K26" s="70">
        <v>2</v>
      </c>
      <c r="L26" s="37">
        <f>+IF(K26=2,I26*1000/($R$4),I26*1000/(120))</f>
        <v>6.6656144781144775</v>
      </c>
      <c r="M26" s="70">
        <v>1</v>
      </c>
      <c r="N26" s="37">
        <f>+L26/M26</f>
        <v>6.6656144781144775</v>
      </c>
      <c r="O26" s="83" t="s">
        <v>111</v>
      </c>
      <c r="P26" s="86">
        <f>VLOOKUP(O26,'K REG'!$B$6:$F$33,2,0)</f>
        <v>135</v>
      </c>
      <c r="Q26" s="37">
        <f>+VLOOKUP(O26,'K REG'!$B$3:$D$33,3,FALSE)</f>
        <v>106</v>
      </c>
      <c r="R26" s="36">
        <f>+IF(K26=1,8,IF(K26=2,2,2))</f>
        <v>2</v>
      </c>
      <c r="S26" s="36">
        <f>+IF(K26=2,J26*Q26*R26/(($R$4^2)*M26),J26*Q26*R26/((120^2)*M26))</f>
        <v>1.0102560834034793</v>
      </c>
      <c r="T26" s="124">
        <f>+S26+T25</f>
        <v>1.7872017733761223</v>
      </c>
      <c r="U26" s="50"/>
      <c r="V26" s="66"/>
      <c r="W26" s="66"/>
    </row>
    <row r="27" spans="1:23" ht="15" thickBot="1" x14ac:dyDescent="0.35">
      <c r="C27" s="174"/>
      <c r="D27" s="175"/>
      <c r="E27" s="176"/>
      <c r="F27" s="177"/>
      <c r="G27" s="178"/>
      <c r="H27" s="179"/>
      <c r="I27" s="179"/>
      <c r="J27" s="179"/>
      <c r="K27" s="176"/>
      <c r="L27" s="180"/>
      <c r="M27" s="176"/>
      <c r="N27" s="179"/>
      <c r="O27" s="177"/>
      <c r="P27" s="180"/>
      <c r="Q27" s="180"/>
      <c r="R27" s="180"/>
      <c r="S27" s="180"/>
      <c r="T27" s="181"/>
      <c r="U27" s="50"/>
      <c r="V27" s="66"/>
      <c r="W27" s="66"/>
    </row>
    <row r="28" spans="1:23" ht="15" thickBot="1" x14ac:dyDescent="0.35">
      <c r="A28" s="120" t="s">
        <v>60</v>
      </c>
      <c r="B28" s="157">
        <v>14</v>
      </c>
      <c r="C28" s="51" t="s">
        <v>61</v>
      </c>
      <c r="D28" s="52"/>
      <c r="E28" s="52"/>
      <c r="F28" s="53"/>
      <c r="G28" s="54"/>
      <c r="H28" s="54"/>
      <c r="I28" s="55"/>
      <c r="J28" s="55"/>
      <c r="K28" s="55"/>
      <c r="L28" s="55"/>
      <c r="M28" s="55"/>
      <c r="N28" s="55"/>
      <c r="O28" s="55"/>
      <c r="P28" s="55"/>
      <c r="Q28" s="56"/>
      <c r="R28" s="57"/>
      <c r="S28" s="55"/>
      <c r="T28" s="126">
        <f>MAX(T19:T27)</f>
        <v>1.7872017733761223</v>
      </c>
      <c r="U28" s="50"/>
      <c r="V28" s="66"/>
      <c r="W28" s="66"/>
    </row>
    <row r="29" spans="1:23" ht="15" thickBot="1" x14ac:dyDescent="0.35">
      <c r="C29" s="67"/>
      <c r="D29" s="50"/>
      <c r="E29" s="50"/>
      <c r="F29" s="2"/>
      <c r="G29" s="1"/>
      <c r="H29" s="1"/>
      <c r="I29" s="65"/>
      <c r="J29" s="65"/>
      <c r="K29" s="65"/>
      <c r="L29" s="65"/>
      <c r="M29" s="65"/>
      <c r="N29" s="65"/>
      <c r="O29" s="65"/>
      <c r="P29" s="65"/>
      <c r="Q29" s="64"/>
      <c r="R29" s="68"/>
      <c r="S29" s="65"/>
      <c r="T29" s="69"/>
      <c r="U29" s="50"/>
      <c r="V29" s="66"/>
      <c r="W29" s="66"/>
    </row>
    <row r="30" spans="1:23" ht="15" thickBot="1" x14ac:dyDescent="0.35">
      <c r="B30" s="168"/>
      <c r="C30" s="217" t="s">
        <v>67</v>
      </c>
      <c r="D30" s="218"/>
      <c r="E30" s="218"/>
      <c r="F30" s="58"/>
      <c r="G30" s="59"/>
      <c r="H30" s="59"/>
      <c r="I30" s="60"/>
      <c r="J30" s="60"/>
      <c r="K30" s="60"/>
      <c r="L30" s="60"/>
      <c r="M30" s="60"/>
      <c r="N30" s="60"/>
      <c r="O30" s="60"/>
      <c r="P30" s="60"/>
      <c r="Q30" s="61"/>
      <c r="R30" s="62"/>
      <c r="S30" s="60"/>
      <c r="T30" s="121"/>
      <c r="U30" s="50"/>
      <c r="V30" s="66"/>
      <c r="W30" s="66"/>
    </row>
    <row r="31" spans="1:23" x14ac:dyDescent="0.3">
      <c r="C31" s="219" t="s">
        <v>8</v>
      </c>
      <c r="D31" s="221" t="s">
        <v>9</v>
      </c>
      <c r="E31" s="186" t="s">
        <v>10</v>
      </c>
      <c r="F31" s="187" t="s">
        <v>11</v>
      </c>
      <c r="G31" s="187" t="s">
        <v>12</v>
      </c>
      <c r="H31" s="221" t="s">
        <v>13</v>
      </c>
      <c r="I31" s="186" t="s">
        <v>14</v>
      </c>
      <c r="J31" s="186" t="s">
        <v>15</v>
      </c>
      <c r="K31" s="211" t="s">
        <v>16</v>
      </c>
      <c r="L31" s="186" t="s">
        <v>17</v>
      </c>
      <c r="M31" s="213" t="s">
        <v>18</v>
      </c>
      <c r="N31" s="187" t="s">
        <v>19</v>
      </c>
      <c r="O31" s="211" t="s">
        <v>20</v>
      </c>
      <c r="P31" s="187" t="s">
        <v>21</v>
      </c>
      <c r="Q31" s="215" t="s">
        <v>22</v>
      </c>
      <c r="R31" s="215" t="s">
        <v>23</v>
      </c>
      <c r="S31" s="186" t="s">
        <v>24</v>
      </c>
      <c r="T31" s="111" t="s">
        <v>12</v>
      </c>
      <c r="U31" s="50"/>
      <c r="V31" s="66"/>
      <c r="W31" s="66"/>
    </row>
    <row r="32" spans="1:23" ht="15" thickBot="1" x14ac:dyDescent="0.35">
      <c r="C32" s="220"/>
      <c r="D32" s="222"/>
      <c r="E32" s="188" t="s">
        <v>26</v>
      </c>
      <c r="F32" s="170">
        <f>$AL$12*0.7</f>
        <v>719.88636363636363</v>
      </c>
      <c r="G32" s="189" t="s">
        <v>27</v>
      </c>
      <c r="H32" s="222"/>
      <c r="I32" s="172" t="s">
        <v>28</v>
      </c>
      <c r="J32" s="172" t="s">
        <v>29</v>
      </c>
      <c r="K32" s="212"/>
      <c r="L32" s="172" t="s">
        <v>30</v>
      </c>
      <c r="M32" s="214"/>
      <c r="N32" s="172" t="s">
        <v>30</v>
      </c>
      <c r="O32" s="212"/>
      <c r="P32" s="172" t="s">
        <v>30</v>
      </c>
      <c r="Q32" s="216"/>
      <c r="R32" s="216"/>
      <c r="S32" s="172" t="s">
        <v>31</v>
      </c>
      <c r="T32" s="173" t="s">
        <v>31</v>
      </c>
      <c r="U32" s="50"/>
      <c r="V32" s="66"/>
      <c r="W32" s="66"/>
    </row>
    <row r="33" spans="1:23" x14ac:dyDescent="0.3">
      <c r="C33" s="205" t="s">
        <v>68</v>
      </c>
      <c r="D33" s="206" t="s">
        <v>50</v>
      </c>
      <c r="E33" s="207">
        <v>31.1</v>
      </c>
      <c r="F33" s="15">
        <v>5</v>
      </c>
      <c r="G33" s="208">
        <f>((F33*$F$9))/1000</f>
        <v>3.5994318181818179</v>
      </c>
      <c r="H33" s="209">
        <v>0.9</v>
      </c>
      <c r="I33" s="209">
        <f>+G33/H33</f>
        <v>3.9993686868686864</v>
      </c>
      <c r="J33" s="209">
        <f>+I33*E33</f>
        <v>124.38036616161615</v>
      </c>
      <c r="K33" s="207">
        <v>2</v>
      </c>
      <c r="L33" s="201">
        <f>+IF(K33=2,I33*1000/($R$4),I33*1000/(120))</f>
        <v>16.664036195286194</v>
      </c>
      <c r="M33" s="207">
        <v>1</v>
      </c>
      <c r="N33" s="209">
        <f>+L33/M33</f>
        <v>16.664036195286194</v>
      </c>
      <c r="O33" s="15" t="s">
        <v>111</v>
      </c>
      <c r="P33" s="201">
        <f>VLOOKUP(O33,'K REG'!$B$6:$F$33,2,0)</f>
        <v>135</v>
      </c>
      <c r="Q33" s="201">
        <f>+VLOOKUP(O33,'K REG'!$B$3:$D$33,3,FALSE)</f>
        <v>106</v>
      </c>
      <c r="R33" s="209">
        <f>+IF(K33=1,8,IF(K33=2,2,2))</f>
        <v>2</v>
      </c>
      <c r="S33" s="209">
        <f>+IF(K33=2,J33*Q33*R33/(($R$4^2)*M33),J33*Q33*R33/((120^2)*M33))</f>
        <v>0.45778884767817057</v>
      </c>
      <c r="T33" s="210">
        <f>+S33</f>
        <v>0.45778884767817057</v>
      </c>
      <c r="U33" s="50"/>
      <c r="V33" s="66"/>
      <c r="W33" s="66"/>
    </row>
    <row r="34" spans="1:23" x14ac:dyDescent="0.3">
      <c r="C34" s="32" t="s">
        <v>50</v>
      </c>
      <c r="D34" s="33" t="s">
        <v>58</v>
      </c>
      <c r="E34" s="34">
        <v>31.1</v>
      </c>
      <c r="F34" s="16">
        <v>4</v>
      </c>
      <c r="G34" s="35">
        <f>((F34*$F$9))/1000</f>
        <v>2.8795454545454544</v>
      </c>
      <c r="H34" s="36">
        <v>0.9</v>
      </c>
      <c r="I34" s="36">
        <f>+G34/H34</f>
        <v>3.1994949494949494</v>
      </c>
      <c r="J34" s="36">
        <f>+I34*E34</f>
        <v>99.50429292929293</v>
      </c>
      <c r="K34" s="34">
        <v>2</v>
      </c>
      <c r="L34" s="37">
        <f>+IF(K34=2,I34*1000/($R$4),I34*1000/(120))</f>
        <v>13.331228956228955</v>
      </c>
      <c r="M34" s="34">
        <v>1</v>
      </c>
      <c r="N34" s="36">
        <f>+L34/M34</f>
        <v>13.331228956228955</v>
      </c>
      <c r="O34" s="83" t="s">
        <v>111</v>
      </c>
      <c r="P34" s="86">
        <f>VLOOKUP(O34,'K REG'!$B$6:$F$33,2,0)</f>
        <v>135</v>
      </c>
      <c r="Q34" s="37">
        <f>+VLOOKUP(O34,'K REG'!$B$3:$D$33,3,FALSE)</f>
        <v>106</v>
      </c>
      <c r="R34" s="36">
        <f>+IF(K34=1,8,IF(K34=2,2,2))</f>
        <v>2</v>
      </c>
      <c r="S34" s="36">
        <f>+IF(K34=2,J34*Q34*R34/(($R$4^2)*M34),J34*Q34*R34/((120^2)*M34))</f>
        <v>0.36623107814253647</v>
      </c>
      <c r="T34" s="122">
        <f>+S34+T33</f>
        <v>0.82401992582070704</v>
      </c>
      <c r="U34" s="50"/>
      <c r="V34" s="66"/>
      <c r="W34" s="66"/>
    </row>
    <row r="35" spans="1:23" x14ac:dyDescent="0.3">
      <c r="C35" s="32" t="s">
        <v>58</v>
      </c>
      <c r="D35" s="33" t="s">
        <v>59</v>
      </c>
      <c r="E35" s="34">
        <v>43.48</v>
      </c>
      <c r="F35" s="16">
        <v>2</v>
      </c>
      <c r="G35" s="35">
        <f>((F35*$F$9))/1000</f>
        <v>1.4397727272727272</v>
      </c>
      <c r="H35" s="36">
        <v>0.9</v>
      </c>
      <c r="I35" s="36">
        <f>+G35/H35</f>
        <v>1.5997474747474747</v>
      </c>
      <c r="J35" s="36">
        <f>+I35*E35</f>
        <v>69.557020202020198</v>
      </c>
      <c r="K35" s="34">
        <v>2</v>
      </c>
      <c r="L35" s="37">
        <f>+IF(K35=2,I35*1000/($R$4),I35*1000/(120))</f>
        <v>6.6656144781144775</v>
      </c>
      <c r="M35" s="34">
        <v>1</v>
      </c>
      <c r="N35" s="36">
        <f>+L35/M35</f>
        <v>6.6656144781144775</v>
      </c>
      <c r="O35" s="83" t="s">
        <v>111</v>
      </c>
      <c r="P35" s="86">
        <f>VLOOKUP(O35,'K REG'!$B$6:$F$33,2,0)</f>
        <v>135</v>
      </c>
      <c r="Q35" s="37">
        <f>+VLOOKUP(O35,'K REG'!$B$3:$D$33,3,FALSE)</f>
        <v>106</v>
      </c>
      <c r="R35" s="36">
        <f>+IF(K35=1,8,IF(K35=2,2,2))</f>
        <v>2</v>
      </c>
      <c r="S35" s="36">
        <f>+IF(K35=2,J35*Q35*R35/(($R$4^2)*M35),J35*Q35*R35/((120^2)*M35))</f>
        <v>0.25600847713243541</v>
      </c>
      <c r="T35" s="122">
        <f>+S35+T34</f>
        <v>1.0800284029531424</v>
      </c>
      <c r="U35" s="50"/>
      <c r="V35" s="66"/>
      <c r="W35" s="66"/>
    </row>
    <row r="36" spans="1:23" x14ac:dyDescent="0.3">
      <c r="C36" s="38"/>
      <c r="D36" s="39"/>
      <c r="E36" s="43"/>
      <c r="F36" s="40"/>
      <c r="G36" s="41"/>
      <c r="H36" s="42"/>
      <c r="I36" s="42"/>
      <c r="J36" s="42"/>
      <c r="K36" s="43"/>
      <c r="L36" s="119"/>
      <c r="M36" s="43"/>
      <c r="N36" s="42"/>
      <c r="O36" s="40"/>
      <c r="P36" s="119"/>
      <c r="Q36" s="119"/>
      <c r="R36" s="119"/>
      <c r="S36" s="119"/>
      <c r="T36" s="123"/>
      <c r="U36" s="50"/>
      <c r="V36" s="66"/>
      <c r="W36" s="66"/>
    </row>
    <row r="37" spans="1:23" x14ac:dyDescent="0.3">
      <c r="C37" s="32" t="s">
        <v>68</v>
      </c>
      <c r="D37" s="33" t="s">
        <v>65</v>
      </c>
      <c r="E37" s="70">
        <f>33.55*2</f>
        <v>67.099999999999994</v>
      </c>
      <c r="F37" s="88">
        <v>5</v>
      </c>
      <c r="G37" s="35">
        <f>((F37*$F$9))/1000</f>
        <v>3.5994318181818179</v>
      </c>
      <c r="H37" s="89">
        <v>0.9</v>
      </c>
      <c r="I37" s="37">
        <f t="shared" ref="I37:I38" si="7">+G37/H37</f>
        <v>3.9993686868686864</v>
      </c>
      <c r="J37" s="37">
        <f t="shared" ref="J37:J38" si="8">+I37*E37</f>
        <v>268.35763888888886</v>
      </c>
      <c r="K37" s="70">
        <v>2</v>
      </c>
      <c r="L37" s="37">
        <f>+IF(K37=2,I37*1000/($R$4),I37*1000/(120))</f>
        <v>16.664036195286194</v>
      </c>
      <c r="M37" s="70">
        <v>1</v>
      </c>
      <c r="N37" s="37">
        <f t="shared" ref="N37:N38" si="9">+L37/M37</f>
        <v>16.664036195286194</v>
      </c>
      <c r="O37" s="83" t="s">
        <v>111</v>
      </c>
      <c r="P37" s="86">
        <f>VLOOKUP(O37,'K REG'!$B$6:$F$33,2,0)</f>
        <v>135</v>
      </c>
      <c r="Q37" s="37">
        <f>+VLOOKUP(O37,'K REG'!$B$3:$D$33,3,FALSE)</f>
        <v>106</v>
      </c>
      <c r="R37" s="36">
        <f>+IF(K37=1,8,IF(K37=2,2,2))</f>
        <v>2</v>
      </c>
      <c r="S37" s="36">
        <f>+IF(K37=2,J37*Q37*R37/(($R$4^2)*M37),J37*Q37*R37/((120^2)*M37))</f>
        <v>0.98770519868827145</v>
      </c>
      <c r="T37" s="124">
        <f>+S37</f>
        <v>0.98770519868827145</v>
      </c>
      <c r="U37" s="50"/>
      <c r="V37" s="66"/>
      <c r="W37" s="66"/>
    </row>
    <row r="38" spans="1:23" x14ac:dyDescent="0.3">
      <c r="C38" s="32" t="str">
        <f>D37</f>
        <v>C5</v>
      </c>
      <c r="D38" s="33" t="s">
        <v>69</v>
      </c>
      <c r="E38" s="70">
        <f>30.13*2</f>
        <v>60.26</v>
      </c>
      <c r="F38" s="88">
        <v>3</v>
      </c>
      <c r="G38" s="35">
        <f>((F38*$F$9))/1000</f>
        <v>2.1596590909090909</v>
      </c>
      <c r="H38" s="89">
        <v>0.9</v>
      </c>
      <c r="I38" s="37">
        <f t="shared" si="7"/>
        <v>2.3996212121212119</v>
      </c>
      <c r="J38" s="37">
        <f t="shared" si="8"/>
        <v>144.60117424242424</v>
      </c>
      <c r="K38" s="70">
        <v>2</v>
      </c>
      <c r="L38" s="37">
        <f>+IF(K38=2,I38*1000/($R$4),I38*1000/(120))</f>
        <v>9.9984217171717162</v>
      </c>
      <c r="M38" s="70">
        <v>1</v>
      </c>
      <c r="N38" s="37">
        <f t="shared" si="9"/>
        <v>9.9984217171717162</v>
      </c>
      <c r="O38" s="83" t="s">
        <v>111</v>
      </c>
      <c r="P38" s="86">
        <f>VLOOKUP(O38,'K REG'!$B$6:$F$33,2,0)</f>
        <v>135</v>
      </c>
      <c r="Q38" s="37">
        <f>+VLOOKUP(O38,'K REG'!$B$3:$D$33,3,FALSE)</f>
        <v>106</v>
      </c>
      <c r="R38" s="36">
        <f>+IF(K38=1,8,IF(K38=2,2,2))</f>
        <v>2</v>
      </c>
      <c r="S38" s="36">
        <f>+IF(K38=2,J38*Q38*R38/(($R$4^2)*M38),J38*Q38*R38/((120^2)*M38))</f>
        <v>0.53221265519781136</v>
      </c>
      <c r="T38" s="124">
        <f>+S38+T37</f>
        <v>1.5199178538860827</v>
      </c>
      <c r="U38" s="50"/>
      <c r="V38" s="66"/>
      <c r="W38" s="66"/>
    </row>
    <row r="39" spans="1:23" x14ac:dyDescent="0.3">
      <c r="C39" s="32" t="s">
        <v>69</v>
      </c>
      <c r="D39" s="33" t="s">
        <v>70</v>
      </c>
      <c r="E39" s="70">
        <v>28.6</v>
      </c>
      <c r="F39" s="88">
        <v>1</v>
      </c>
      <c r="G39" s="35">
        <f>((F39*$F$9))/1000</f>
        <v>0.7198863636363636</v>
      </c>
      <c r="H39" s="89">
        <v>0.9</v>
      </c>
      <c r="I39" s="37">
        <f t="shared" ref="I39" si="10">+G39/H39</f>
        <v>0.79987373737373735</v>
      </c>
      <c r="J39" s="37">
        <f t="shared" ref="J39" si="11">+I39*E39</f>
        <v>22.87638888888889</v>
      </c>
      <c r="K39" s="70">
        <v>2</v>
      </c>
      <c r="L39" s="37">
        <f>+IF(K39=2,I39*1000/($R$4),I39*1000/(120))</f>
        <v>3.3328072390572387</v>
      </c>
      <c r="M39" s="70">
        <v>1</v>
      </c>
      <c r="N39" s="37">
        <f t="shared" ref="N39" si="12">+L39/M39</f>
        <v>3.3328072390572387</v>
      </c>
      <c r="O39" s="83" t="s">
        <v>111</v>
      </c>
      <c r="P39" s="86">
        <f>VLOOKUP(O39,'K REG'!$B$6:$F$33,2,0)</f>
        <v>135</v>
      </c>
      <c r="Q39" s="37">
        <f>+VLOOKUP(O39,'K REG'!$B$3:$D$33,3,FALSE)</f>
        <v>106</v>
      </c>
      <c r="R39" s="36">
        <f>+IF(K39=1,8,IF(K39=2,2,2))</f>
        <v>2</v>
      </c>
      <c r="S39" s="36">
        <f>+IF(K39=2,J39*Q39*R39/(($R$4^2)*M39),J39*Q39*R39/((120^2)*M39))</f>
        <v>8.4197820216049393E-2</v>
      </c>
      <c r="T39" s="124">
        <f>+S39+T38</f>
        <v>1.6041156741021321</v>
      </c>
      <c r="U39" s="50"/>
      <c r="V39" s="66"/>
      <c r="W39" s="66"/>
    </row>
    <row r="40" spans="1:23" x14ac:dyDescent="0.3">
      <c r="C40" s="38"/>
      <c r="D40" s="39"/>
      <c r="E40" s="43"/>
      <c r="F40" s="40"/>
      <c r="G40" s="41"/>
      <c r="H40" s="42"/>
      <c r="I40" s="42"/>
      <c r="J40" s="42"/>
      <c r="K40" s="43"/>
      <c r="L40" s="119"/>
      <c r="M40" s="43"/>
      <c r="N40" s="42"/>
      <c r="O40" s="40"/>
      <c r="P40" s="119"/>
      <c r="Q40" s="119"/>
      <c r="R40" s="119"/>
      <c r="S40" s="119"/>
      <c r="T40" s="123"/>
    </row>
    <row r="41" spans="1:23" x14ac:dyDescent="0.3">
      <c r="C41" s="32" t="str">
        <f>C37</f>
        <v>Intalación</v>
      </c>
      <c r="D41" s="33" t="s">
        <v>66</v>
      </c>
      <c r="E41" s="70">
        <v>30.32</v>
      </c>
      <c r="F41" s="88">
        <v>6</v>
      </c>
      <c r="G41" s="35">
        <f>((F41*$F$9))/1000</f>
        <v>4.3193181818181818</v>
      </c>
      <c r="H41" s="89">
        <v>0.9</v>
      </c>
      <c r="I41" s="37">
        <f t="shared" ref="I41:I42" si="13">+G41/H41</f>
        <v>4.7992424242424239</v>
      </c>
      <c r="J41" s="37">
        <f t="shared" ref="J41:J42" si="14">+I41*E41</f>
        <v>145.51303030303029</v>
      </c>
      <c r="K41" s="70">
        <v>2</v>
      </c>
      <c r="L41" s="37">
        <f>+IF(K41=2,I41*1000/($R$4),I41*1000/(120))</f>
        <v>19.996843434343432</v>
      </c>
      <c r="M41" s="70">
        <v>1</v>
      </c>
      <c r="N41" s="37">
        <f t="shared" ref="N41:N42" si="15">+L41/M41</f>
        <v>19.996843434343432</v>
      </c>
      <c r="O41" s="83" t="s">
        <v>111</v>
      </c>
      <c r="P41" s="86">
        <f>VLOOKUP(O41,'K REG'!$B$6:$F$33,2,0)</f>
        <v>135</v>
      </c>
      <c r="Q41" s="37">
        <f>+VLOOKUP(O41,'K REG'!$B$3:$D$33,3,FALSE)</f>
        <v>106</v>
      </c>
      <c r="R41" s="36">
        <f>+IF(K41=1,8,IF(K41=2,2,2))</f>
        <v>2</v>
      </c>
      <c r="S41" s="36">
        <f>+IF(K41=2,J41*Q41*R41/(($R$4^2)*M41),J41*Q41*R41/((120^2)*M41))</f>
        <v>0.53556879208754204</v>
      </c>
      <c r="T41" s="124">
        <f>+S41</f>
        <v>0.53556879208754204</v>
      </c>
    </row>
    <row r="42" spans="1:23" x14ac:dyDescent="0.3">
      <c r="C42" s="32" t="str">
        <f>D41</f>
        <v>C9</v>
      </c>
      <c r="D42" s="33" t="s">
        <v>71</v>
      </c>
      <c r="E42" s="146">
        <f>45+43.89</f>
        <v>88.89</v>
      </c>
      <c r="F42" s="147">
        <v>3</v>
      </c>
      <c r="G42" s="148">
        <f>((F42*$F$9))/1000</f>
        <v>2.1596590909090909</v>
      </c>
      <c r="H42" s="149">
        <v>0.9</v>
      </c>
      <c r="I42" s="150">
        <f t="shared" si="13"/>
        <v>2.3996212121212119</v>
      </c>
      <c r="J42" s="150">
        <f t="shared" si="14"/>
        <v>213.30232954545454</v>
      </c>
      <c r="K42" s="146">
        <v>2</v>
      </c>
      <c r="L42" s="150">
        <f>+IF(K42=2,I42*1000/($R$4),I42*1000/(120))</f>
        <v>9.9984217171717162</v>
      </c>
      <c r="M42" s="146">
        <v>1</v>
      </c>
      <c r="N42" s="150">
        <f t="shared" si="15"/>
        <v>9.9984217171717162</v>
      </c>
      <c r="O42" s="83" t="s">
        <v>111</v>
      </c>
      <c r="P42" s="86">
        <f>VLOOKUP(O42,'K REG'!$B$6:$F$33,2,0)</f>
        <v>135</v>
      </c>
      <c r="Q42" s="150">
        <f>+VLOOKUP(O42,'K REG'!$B$3:$D$33,3,FALSE)</f>
        <v>106</v>
      </c>
      <c r="R42" s="151">
        <f>+IF(K42=1,8,IF(K42=2,2,2))</f>
        <v>2</v>
      </c>
      <c r="S42" s="151">
        <f>+IF(K42=2,J42*Q42*R42/(($R$4^2)*M42),J42*Q42*R42/((120^2)*M42))</f>
        <v>0.7850710740214647</v>
      </c>
      <c r="T42" s="152">
        <f>+S42+T41</f>
        <v>1.3206398661090066</v>
      </c>
    </row>
    <row r="43" spans="1:23" ht="15" thickBot="1" x14ac:dyDescent="0.35">
      <c r="C43" s="44" t="str">
        <f>D42</f>
        <v>C11</v>
      </c>
      <c r="D43" s="45" t="s">
        <v>72</v>
      </c>
      <c r="E43" s="87">
        <f>34.88*2</f>
        <v>69.760000000000005</v>
      </c>
      <c r="F43" s="128">
        <v>1</v>
      </c>
      <c r="G43" s="47">
        <f>((F43*$F$9))/1000</f>
        <v>0.7198863636363636</v>
      </c>
      <c r="H43" s="129">
        <v>0.9</v>
      </c>
      <c r="I43" s="49">
        <f t="shared" ref="I43" si="16">+G43/H43</f>
        <v>0.79987373737373735</v>
      </c>
      <c r="J43" s="49">
        <f t="shared" ref="J43" si="17">+I43*E43</f>
        <v>55.799191919191919</v>
      </c>
      <c r="K43" s="87">
        <v>2</v>
      </c>
      <c r="L43" s="49">
        <f>+IF(K43=2,I43*1000/($R$4),I43*1000/(120))</f>
        <v>3.3328072390572387</v>
      </c>
      <c r="M43" s="87">
        <v>1</v>
      </c>
      <c r="N43" s="49">
        <f t="shared" ref="N43" si="18">+L43/M43</f>
        <v>3.3328072390572387</v>
      </c>
      <c r="O43" s="203" t="s">
        <v>111</v>
      </c>
      <c r="P43" s="204">
        <f>VLOOKUP(O43,'K REG'!$B$6:$F$33,2,0)</f>
        <v>135</v>
      </c>
      <c r="Q43" s="49">
        <f>+VLOOKUP(O43,'K REG'!$B$3:$D$33,3,FALSE)</f>
        <v>106</v>
      </c>
      <c r="R43" s="48">
        <f>+IF(K43=1,8,IF(K43=2,2,2))</f>
        <v>2</v>
      </c>
      <c r="S43" s="48">
        <f>+IF(K43=2,J43*Q43*R43/(($R$4^2)*M43),J43*Q43*R43/((120^2)*M43))</f>
        <v>0.20537202581369249</v>
      </c>
      <c r="T43" s="125">
        <f>+S43+T42</f>
        <v>1.526011891922699</v>
      </c>
    </row>
    <row r="44" spans="1:23" ht="15" thickBot="1" x14ac:dyDescent="0.35">
      <c r="A44" s="120" t="s">
        <v>60</v>
      </c>
      <c r="B44" s="153">
        <v>16</v>
      </c>
      <c r="C44" s="136" t="s">
        <v>61</v>
      </c>
      <c r="D44" s="137"/>
      <c r="E44" s="137"/>
      <c r="F44" s="138"/>
      <c r="G44" s="139"/>
      <c r="H44" s="139"/>
      <c r="I44" s="140"/>
      <c r="J44" s="140"/>
      <c r="K44" s="140"/>
      <c r="L44" s="140"/>
      <c r="M44" s="140"/>
      <c r="N44" s="140"/>
      <c r="O44" s="140"/>
      <c r="P44" s="140"/>
      <c r="Q44" s="141"/>
      <c r="R44" s="142"/>
      <c r="S44" s="140"/>
      <c r="T44" s="143">
        <f>MAX(T33:T43)</f>
        <v>1.6041156741021321</v>
      </c>
    </row>
    <row r="45" spans="1:23" ht="15" thickBot="1" x14ac:dyDescent="0.35"/>
    <row r="46" spans="1:23" ht="15" thickBot="1" x14ac:dyDescent="0.35">
      <c r="B46" s="168"/>
      <c r="C46" s="217" t="s">
        <v>73</v>
      </c>
      <c r="D46" s="218"/>
      <c r="E46" s="218"/>
      <c r="F46" s="58"/>
      <c r="G46" s="59"/>
      <c r="H46" s="59"/>
      <c r="I46" s="60"/>
      <c r="J46" s="60"/>
      <c r="K46" s="60"/>
      <c r="L46" s="60"/>
      <c r="M46" s="60"/>
      <c r="N46" s="60"/>
      <c r="O46" s="60"/>
      <c r="P46" s="60"/>
      <c r="Q46" s="61"/>
      <c r="R46" s="62"/>
      <c r="S46" s="60"/>
      <c r="T46" s="121"/>
    </row>
    <row r="47" spans="1:23" ht="16.5" customHeight="1" x14ac:dyDescent="0.3">
      <c r="C47" s="219" t="s">
        <v>8</v>
      </c>
      <c r="D47" s="221" t="s">
        <v>9</v>
      </c>
      <c r="E47" s="186" t="s">
        <v>10</v>
      </c>
      <c r="F47" s="187" t="s">
        <v>11</v>
      </c>
      <c r="G47" s="187" t="s">
        <v>12</v>
      </c>
      <c r="H47" s="221" t="s">
        <v>13</v>
      </c>
      <c r="I47" s="186" t="s">
        <v>14</v>
      </c>
      <c r="J47" s="186" t="s">
        <v>15</v>
      </c>
      <c r="K47" s="211" t="s">
        <v>16</v>
      </c>
      <c r="L47" s="186" t="s">
        <v>17</v>
      </c>
      <c r="M47" s="213" t="s">
        <v>18</v>
      </c>
      <c r="N47" s="187" t="s">
        <v>19</v>
      </c>
      <c r="O47" s="211" t="s">
        <v>20</v>
      </c>
      <c r="P47" s="187" t="s">
        <v>21</v>
      </c>
      <c r="Q47" s="215" t="s">
        <v>22</v>
      </c>
      <c r="R47" s="215" t="s">
        <v>23</v>
      </c>
      <c r="S47" s="186" t="s">
        <v>24</v>
      </c>
      <c r="T47" s="111" t="s">
        <v>12</v>
      </c>
    </row>
    <row r="48" spans="1:23" ht="15" thickBot="1" x14ac:dyDescent="0.35">
      <c r="C48" s="220"/>
      <c r="D48" s="222"/>
      <c r="E48" s="188" t="s">
        <v>26</v>
      </c>
      <c r="F48" s="170">
        <f>$AL$12*0.7</f>
        <v>719.88636363636363</v>
      </c>
      <c r="G48" s="189" t="s">
        <v>27</v>
      </c>
      <c r="H48" s="222"/>
      <c r="I48" s="172" t="s">
        <v>28</v>
      </c>
      <c r="J48" s="172" t="s">
        <v>29</v>
      </c>
      <c r="K48" s="212"/>
      <c r="L48" s="172" t="s">
        <v>30</v>
      </c>
      <c r="M48" s="214"/>
      <c r="N48" s="172" t="s">
        <v>30</v>
      </c>
      <c r="O48" s="212"/>
      <c r="P48" s="172" t="s">
        <v>30</v>
      </c>
      <c r="Q48" s="216"/>
      <c r="R48" s="216"/>
      <c r="S48" s="172" t="s">
        <v>31</v>
      </c>
      <c r="T48" s="173" t="s">
        <v>31</v>
      </c>
    </row>
    <row r="49" spans="1:20" x14ac:dyDescent="0.3">
      <c r="C49" s="110" t="s">
        <v>49</v>
      </c>
      <c r="D49" s="81" t="s">
        <v>65</v>
      </c>
      <c r="E49" s="82">
        <f>34.45*2</f>
        <v>68.900000000000006</v>
      </c>
      <c r="F49" s="83">
        <v>7</v>
      </c>
      <c r="G49" s="84">
        <f t="shared" ref="G49" si="19">((F49*$F$9))/1000</f>
        <v>5.0392045454545453</v>
      </c>
      <c r="H49" s="85">
        <v>0.9</v>
      </c>
      <c r="I49" s="85">
        <f t="shared" ref="I49" si="20">+G49/H49</f>
        <v>5.5991161616161618</v>
      </c>
      <c r="J49" s="85">
        <f t="shared" ref="J49" si="21">+I49*E49</f>
        <v>385.77910353535356</v>
      </c>
      <c r="K49" s="82">
        <v>2</v>
      </c>
      <c r="L49" s="86">
        <f>+IF(K49=2,I49*1000/($R$4),I49*1000/(120))</f>
        <v>23.329650673400675</v>
      </c>
      <c r="M49" s="82">
        <v>1</v>
      </c>
      <c r="N49" s="85">
        <f t="shared" ref="N49" si="22">+L49/M49</f>
        <v>23.329650673400675</v>
      </c>
      <c r="O49" s="83" t="s">
        <v>111</v>
      </c>
      <c r="P49" s="86">
        <f>VLOOKUP(O49,'K REG'!$B$6:$F$33,2,0)</f>
        <v>135</v>
      </c>
      <c r="Q49" s="86">
        <f>+VLOOKUP(O49,'K REG'!$B$3:$D$33,3,FALSE)</f>
        <v>106</v>
      </c>
      <c r="R49" s="85">
        <f t="shared" ref="R49:R52" si="23">+IF(K49=1,8,IF(K49=2,2,2))</f>
        <v>2</v>
      </c>
      <c r="S49" s="85">
        <f t="shared" ref="S49:S52" si="24">+IF(K49=2,J49*Q49*R49/(($R$4^2)*M49),J49*Q49*R49/((120^2)*M49))</f>
        <v>1.4198814227342875</v>
      </c>
      <c r="T49" s="130">
        <f>+S49</f>
        <v>1.4198814227342875</v>
      </c>
    </row>
    <row r="50" spans="1:20" x14ac:dyDescent="0.3">
      <c r="C50" s="32" t="str">
        <f>D49</f>
        <v>C5</v>
      </c>
      <c r="D50" s="33" t="s">
        <v>70</v>
      </c>
      <c r="E50" s="34">
        <f>39.48+90</f>
        <v>129.47999999999999</v>
      </c>
      <c r="F50" s="16">
        <v>3</v>
      </c>
      <c r="G50" s="35">
        <f t="shared" ref="G50:G52" si="25">((F50*$F$9))/1000</f>
        <v>2.1596590909090909</v>
      </c>
      <c r="H50" s="36">
        <v>0.9</v>
      </c>
      <c r="I50" s="36">
        <f t="shared" ref="I50" si="26">+G50/H50</f>
        <v>2.3996212121212119</v>
      </c>
      <c r="J50" s="36">
        <f t="shared" ref="J50" si="27">+I50*E50</f>
        <v>310.70295454545447</v>
      </c>
      <c r="K50" s="34">
        <v>2</v>
      </c>
      <c r="L50" s="37">
        <f t="shared" ref="L50:L51" si="28">+IF(K50=2,I50*1000/($R$4),I50*1000/(120))</f>
        <v>9.9984217171717162</v>
      </c>
      <c r="M50" s="34">
        <v>1</v>
      </c>
      <c r="N50" s="36">
        <f t="shared" ref="N50" si="29">+L50/M50</f>
        <v>9.9984217171717162</v>
      </c>
      <c r="O50" s="83" t="s">
        <v>111</v>
      </c>
      <c r="P50" s="86">
        <f>VLOOKUP(O50,'K REG'!$B$6:$F$33,2,0)</f>
        <v>135</v>
      </c>
      <c r="Q50" s="37">
        <f>+VLOOKUP(O50,'K REG'!$B$3:$D$33,3,FALSE)</f>
        <v>106</v>
      </c>
      <c r="R50" s="36">
        <f t="shared" si="23"/>
        <v>2</v>
      </c>
      <c r="S50" s="36">
        <f t="shared" si="24"/>
        <v>1.1435594854797977</v>
      </c>
      <c r="T50" s="122">
        <f>+S50+T49</f>
        <v>2.5634409082140852</v>
      </c>
    </row>
    <row r="51" spans="1:20" x14ac:dyDescent="0.3">
      <c r="C51" s="32" t="str">
        <f>D50</f>
        <v>C8</v>
      </c>
      <c r="D51" s="33" t="s">
        <v>74</v>
      </c>
      <c r="E51" s="34">
        <v>155.69999999999999</v>
      </c>
      <c r="F51" s="16">
        <v>2</v>
      </c>
      <c r="G51" s="35">
        <f t="shared" si="25"/>
        <v>1.4397727272727272</v>
      </c>
      <c r="H51" s="36">
        <v>0.9</v>
      </c>
      <c r="I51" s="36">
        <f t="shared" ref="I51" si="30">+G51/H51</f>
        <v>1.5997474747474747</v>
      </c>
      <c r="J51" s="36">
        <f t="shared" ref="J51" si="31">+I51*E51</f>
        <v>249.0806818181818</v>
      </c>
      <c r="K51" s="34">
        <v>2</v>
      </c>
      <c r="L51" s="37">
        <f t="shared" si="28"/>
        <v>6.6656144781144775</v>
      </c>
      <c r="M51" s="34">
        <v>1</v>
      </c>
      <c r="N51" s="36">
        <f t="shared" ref="N51" si="32">+L51/M51</f>
        <v>6.6656144781144775</v>
      </c>
      <c r="O51" s="83" t="s">
        <v>111</v>
      </c>
      <c r="P51" s="86">
        <f>VLOOKUP(O51,'K REG'!$B$6:$F$33,2,0)</f>
        <v>135</v>
      </c>
      <c r="Q51" s="37">
        <f>+VLOOKUP(O51,'K REG'!$B$3:$D$33,3,FALSE)</f>
        <v>106</v>
      </c>
      <c r="R51" s="36">
        <f t="shared" si="23"/>
        <v>2</v>
      </c>
      <c r="S51" s="36">
        <f t="shared" si="24"/>
        <v>0.91675528724747457</v>
      </c>
      <c r="T51" s="122">
        <f>+S51+T50</f>
        <v>3.4801961954615597</v>
      </c>
    </row>
    <row r="52" spans="1:20" x14ac:dyDescent="0.3">
      <c r="C52" s="32" t="str">
        <f>D51</f>
        <v>C12</v>
      </c>
      <c r="D52" s="33" t="s">
        <v>72</v>
      </c>
      <c r="E52" s="34">
        <v>32.869999999999997</v>
      </c>
      <c r="F52" s="16">
        <v>1</v>
      </c>
      <c r="G52" s="35">
        <f t="shared" si="25"/>
        <v>0.7198863636363636</v>
      </c>
      <c r="H52" s="36">
        <v>0.9</v>
      </c>
      <c r="I52" s="36">
        <f t="shared" ref="I52" si="33">+G52/H52</f>
        <v>0.79987373737373735</v>
      </c>
      <c r="J52" s="36">
        <f t="shared" ref="J52" si="34">+I52*E52</f>
        <v>26.291849747474746</v>
      </c>
      <c r="K52" s="34">
        <v>2</v>
      </c>
      <c r="L52" s="37">
        <f t="shared" ref="L52" si="35">+IF(K52=2,I52*1000/($R$4),I52*1000/(120))</f>
        <v>3.3328072390572387</v>
      </c>
      <c r="M52" s="34">
        <v>1</v>
      </c>
      <c r="N52" s="36">
        <f t="shared" ref="N52" si="36">+L52/M52</f>
        <v>3.3328072390572387</v>
      </c>
      <c r="O52" s="83" t="s">
        <v>111</v>
      </c>
      <c r="P52" s="86">
        <f>VLOOKUP(O52,'K REG'!$B$6:$F$33,2,0)</f>
        <v>135</v>
      </c>
      <c r="Q52" s="37">
        <f>+VLOOKUP(O52,'K REG'!$B$3:$D$33,3,FALSE)</f>
        <v>106</v>
      </c>
      <c r="R52" s="36">
        <f t="shared" si="23"/>
        <v>2</v>
      </c>
      <c r="S52" s="36">
        <f t="shared" si="24"/>
        <v>9.6768613653900104E-2</v>
      </c>
      <c r="T52" s="122">
        <f>+S52+T51</f>
        <v>3.5769648091154598</v>
      </c>
    </row>
    <row r="53" spans="1:20" x14ac:dyDescent="0.3">
      <c r="C53" s="38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160"/>
    </row>
    <row r="54" spans="1:20" x14ac:dyDescent="0.3">
      <c r="C54" s="144" t="s">
        <v>49</v>
      </c>
      <c r="D54" s="145" t="s">
        <v>50</v>
      </c>
      <c r="E54" s="154">
        <v>30.22</v>
      </c>
      <c r="F54" s="19">
        <v>4</v>
      </c>
      <c r="G54" s="148">
        <f>((F54*$F$9))/1000</f>
        <v>2.8795454545454544</v>
      </c>
      <c r="H54" s="151">
        <v>0.9</v>
      </c>
      <c r="I54" s="151">
        <f>+G54/H54</f>
        <v>3.1994949494949494</v>
      </c>
      <c r="J54" s="151">
        <f>+I54*E54</f>
        <v>96.688737373737368</v>
      </c>
      <c r="K54" s="154">
        <v>2</v>
      </c>
      <c r="L54" s="150">
        <f>+IF(K54=2,I54*1000/($R$4),I54*1000/(120))</f>
        <v>13.331228956228955</v>
      </c>
      <c r="M54" s="154">
        <v>1</v>
      </c>
      <c r="N54" s="151">
        <f>+L54/M54</f>
        <v>13.331228956228955</v>
      </c>
      <c r="O54" s="83" t="s">
        <v>111</v>
      </c>
      <c r="P54" s="86">
        <f>VLOOKUP(O54,'K REG'!$B$6:$F$33,2,0)</f>
        <v>135</v>
      </c>
      <c r="Q54" s="150">
        <f>+VLOOKUP(O54,'K REG'!$B$3:$D$33,3,FALSE)</f>
        <v>106</v>
      </c>
      <c r="R54" s="151">
        <f>+IF(K54=1,8,IF(K54=2,2,2))</f>
        <v>2</v>
      </c>
      <c r="S54" s="151">
        <f>+IF(K54=2,J54*Q54*R54/(($R$4^2)*M54),J54*Q54*R54/((120^2)*M54))</f>
        <v>0.35586826950056111</v>
      </c>
      <c r="T54" s="164">
        <f>S54</f>
        <v>0.35586826950056111</v>
      </c>
    </row>
    <row r="55" spans="1:20" x14ac:dyDescent="0.3">
      <c r="C55" s="32" t="str">
        <f>D54</f>
        <v>C1</v>
      </c>
      <c r="D55" s="33" t="s">
        <v>58</v>
      </c>
      <c r="E55" s="34">
        <v>35.659999999999997</v>
      </c>
      <c r="F55" s="16">
        <v>1</v>
      </c>
      <c r="G55" s="35">
        <f>((F55*$F$9))/1000</f>
        <v>0.7198863636363636</v>
      </c>
      <c r="H55" s="36">
        <v>0.9</v>
      </c>
      <c r="I55" s="36">
        <f>+G55/H55</f>
        <v>0.79987373737373735</v>
      </c>
      <c r="J55" s="36">
        <f>+I55*E55</f>
        <v>28.523497474747472</v>
      </c>
      <c r="K55" s="34">
        <v>2</v>
      </c>
      <c r="L55" s="37">
        <f>+IF(K55=2,I55*1000/($R$4),I55*1000/(120))</f>
        <v>3.3328072390572387</v>
      </c>
      <c r="M55" s="34">
        <v>1</v>
      </c>
      <c r="N55" s="36">
        <f>+L55/M55</f>
        <v>3.3328072390572387</v>
      </c>
      <c r="O55" s="83" t="s">
        <v>111</v>
      </c>
      <c r="P55" s="86">
        <f>VLOOKUP(O55,'K REG'!$B$6:$F$33,2,0)</f>
        <v>135</v>
      </c>
      <c r="Q55" s="37">
        <f>+VLOOKUP(O55,'K REG'!$B$3:$D$33,3,FALSE)</f>
        <v>106</v>
      </c>
      <c r="R55" s="36">
        <f>+IF(K55=1,8,IF(K55=2,2,2))</f>
        <v>2</v>
      </c>
      <c r="S55" s="36">
        <f>+IF(K55=2,J55*Q55*R55/(($R$4^2)*M55),J55*Q55*R55/((120^2)*M55))</f>
        <v>0.10498231709455666</v>
      </c>
      <c r="T55" s="122">
        <f>S55+T54</f>
        <v>0.46085058659511779</v>
      </c>
    </row>
    <row r="56" spans="1:20" ht="15" thickBot="1" x14ac:dyDescent="0.35">
      <c r="C56" s="44" t="s">
        <v>50</v>
      </c>
      <c r="D56" s="45" t="s">
        <v>59</v>
      </c>
      <c r="E56" s="155">
        <v>93.3</v>
      </c>
      <c r="F56" s="46">
        <v>2</v>
      </c>
      <c r="G56" s="47">
        <f>((F56*$F$9))/1000</f>
        <v>1.4397727272727272</v>
      </c>
      <c r="H56" s="48">
        <v>0.9</v>
      </c>
      <c r="I56" s="48">
        <f>+G56/H56</f>
        <v>1.5997474747474747</v>
      </c>
      <c r="J56" s="48">
        <f>+I56*E56</f>
        <v>149.25643939393939</v>
      </c>
      <c r="K56" s="155">
        <v>2</v>
      </c>
      <c r="L56" s="49">
        <f>+IF(K56=2,I56*1000/($R$4),I56*1000/(120))</f>
        <v>6.6656144781144775</v>
      </c>
      <c r="M56" s="155">
        <v>1</v>
      </c>
      <c r="N56" s="48">
        <f>+L56/M56</f>
        <v>6.6656144781144775</v>
      </c>
      <c r="O56" s="83" t="s">
        <v>111</v>
      </c>
      <c r="P56" s="86">
        <f>VLOOKUP(O56,'K REG'!$B$6:$F$33,2,0)</f>
        <v>135</v>
      </c>
      <c r="Q56" s="49">
        <f>+VLOOKUP(O56,'K REG'!$B$3:$D$33,3,FALSE)</f>
        <v>106</v>
      </c>
      <c r="R56" s="48">
        <f>+IF(K56=1,8,IF(K56=2,2,2))</f>
        <v>2</v>
      </c>
      <c r="S56" s="48">
        <f>+IF(K56=2,J56*Q56*R56/(($R$4^2)*M56),J56*Q56*R56/((120^2)*M56))</f>
        <v>0.54934661721380473</v>
      </c>
      <c r="T56" s="156">
        <f>S56+T54</f>
        <v>0.9052148867143659</v>
      </c>
    </row>
    <row r="57" spans="1:20" ht="15" thickBot="1" x14ac:dyDescent="0.35">
      <c r="A57" s="120" t="s">
        <v>60</v>
      </c>
      <c r="B57" s="53">
        <v>11</v>
      </c>
      <c r="C57" s="51" t="s">
        <v>61</v>
      </c>
      <c r="D57" s="52"/>
      <c r="E57" s="52"/>
      <c r="F57" s="53"/>
      <c r="G57" s="54"/>
      <c r="H57" s="54"/>
      <c r="I57" s="55"/>
      <c r="J57" s="55"/>
      <c r="K57" s="55"/>
      <c r="L57" s="55"/>
      <c r="M57" s="55"/>
      <c r="N57" s="55"/>
      <c r="O57" s="55"/>
      <c r="P57" s="55"/>
      <c r="Q57" s="56"/>
      <c r="R57" s="57"/>
      <c r="S57" s="55"/>
      <c r="T57" s="126">
        <f>MAX(T49:T52)</f>
        <v>3.5769648091154598</v>
      </c>
    </row>
    <row r="58" spans="1:20" ht="15" thickBot="1" x14ac:dyDescent="0.35"/>
    <row r="59" spans="1:20" ht="15" thickBot="1" x14ac:dyDescent="0.35">
      <c r="B59" s="168"/>
      <c r="C59" s="217" t="s">
        <v>75</v>
      </c>
      <c r="D59" s="218"/>
      <c r="E59" s="218"/>
      <c r="F59" s="58"/>
      <c r="G59" s="59"/>
      <c r="H59" s="59"/>
      <c r="I59" s="60"/>
      <c r="J59" s="60"/>
      <c r="K59" s="60"/>
      <c r="L59" s="60"/>
      <c r="M59" s="60"/>
      <c r="N59" s="60"/>
      <c r="O59" s="60"/>
      <c r="P59" s="60"/>
      <c r="Q59" s="61"/>
      <c r="R59" s="62"/>
      <c r="S59" s="60"/>
      <c r="T59" s="121"/>
    </row>
    <row r="60" spans="1:20" x14ac:dyDescent="0.3">
      <c r="C60" s="219" t="s">
        <v>8</v>
      </c>
      <c r="D60" s="221" t="s">
        <v>9</v>
      </c>
      <c r="E60" s="186" t="s">
        <v>10</v>
      </c>
      <c r="F60" s="187" t="s">
        <v>11</v>
      </c>
      <c r="G60" s="187" t="s">
        <v>12</v>
      </c>
      <c r="H60" s="221" t="s">
        <v>13</v>
      </c>
      <c r="I60" s="186" t="s">
        <v>14</v>
      </c>
      <c r="J60" s="186" t="s">
        <v>15</v>
      </c>
      <c r="K60" s="211" t="s">
        <v>16</v>
      </c>
      <c r="L60" s="186" t="s">
        <v>17</v>
      </c>
      <c r="M60" s="213" t="s">
        <v>18</v>
      </c>
      <c r="N60" s="187" t="s">
        <v>19</v>
      </c>
      <c r="O60" s="211" t="s">
        <v>20</v>
      </c>
      <c r="P60" s="187" t="s">
        <v>21</v>
      </c>
      <c r="Q60" s="215" t="s">
        <v>22</v>
      </c>
      <c r="R60" s="215" t="s">
        <v>23</v>
      </c>
      <c r="S60" s="186" t="s">
        <v>24</v>
      </c>
      <c r="T60" s="111" t="s">
        <v>12</v>
      </c>
    </row>
    <row r="61" spans="1:20" ht="15" thickBot="1" x14ac:dyDescent="0.35">
      <c r="C61" s="220"/>
      <c r="D61" s="222"/>
      <c r="E61" s="188" t="s">
        <v>26</v>
      </c>
      <c r="F61" s="170">
        <f>$AL$12*0.7</f>
        <v>719.88636363636363</v>
      </c>
      <c r="G61" s="189" t="s">
        <v>27</v>
      </c>
      <c r="H61" s="222"/>
      <c r="I61" s="172" t="s">
        <v>28</v>
      </c>
      <c r="J61" s="172" t="s">
        <v>29</v>
      </c>
      <c r="K61" s="212"/>
      <c r="L61" s="172" t="s">
        <v>30</v>
      </c>
      <c r="M61" s="214"/>
      <c r="N61" s="172" t="s">
        <v>30</v>
      </c>
      <c r="O61" s="212"/>
      <c r="P61" s="172" t="s">
        <v>30</v>
      </c>
      <c r="Q61" s="216"/>
      <c r="R61" s="216"/>
      <c r="S61" s="172" t="s">
        <v>31</v>
      </c>
      <c r="T61" s="173" t="s">
        <v>31</v>
      </c>
    </row>
    <row r="62" spans="1:20" x14ac:dyDescent="0.3">
      <c r="C62" s="110" t="s">
        <v>49</v>
      </c>
      <c r="D62" s="81" t="s">
        <v>50</v>
      </c>
      <c r="E62" s="82">
        <v>19.55</v>
      </c>
      <c r="F62" s="83">
        <v>4</v>
      </c>
      <c r="G62" s="84">
        <f t="shared" ref="G62:G63" si="37">((F62*$F$9))/1000</f>
        <v>2.8795454545454544</v>
      </c>
      <c r="H62" s="85">
        <v>0.9</v>
      </c>
      <c r="I62" s="85">
        <f t="shared" ref="I62:I63" si="38">+G62/H62</f>
        <v>3.1994949494949494</v>
      </c>
      <c r="J62" s="85">
        <f t="shared" ref="J62:J63" si="39">+I62*E62</f>
        <v>62.550126262626264</v>
      </c>
      <c r="K62" s="82">
        <v>2</v>
      </c>
      <c r="L62" s="86">
        <f>+IF(K62=2,I62*1000/($R$4),I62*1000/(120))</f>
        <v>13.331228956228955</v>
      </c>
      <c r="M62" s="82">
        <v>1</v>
      </c>
      <c r="N62" s="85">
        <f t="shared" ref="N62:N63" si="40">+L62/M62</f>
        <v>13.331228956228955</v>
      </c>
      <c r="O62" s="83" t="s">
        <v>111</v>
      </c>
      <c r="P62" s="86">
        <f>VLOOKUP(O62,'K REG'!$B$6:$F$33,2,0)</f>
        <v>135</v>
      </c>
      <c r="Q62" s="86">
        <f>+VLOOKUP(O62,'K REG'!$B$3:$D$33,3,FALSE)</f>
        <v>106</v>
      </c>
      <c r="R62" s="85">
        <f t="shared" ref="R62:R63" si="41">+IF(K62=1,8,IF(K62=2,2,2))</f>
        <v>2</v>
      </c>
      <c r="S62" s="85">
        <f t="shared" ref="S62:S63" si="42">+IF(K62=2,J62*Q62*R62/(($R$4^2)*M62),J62*Q62*R62/((120^2)*M62))</f>
        <v>0.23021921471661055</v>
      </c>
      <c r="T62" s="130">
        <f>+S62</f>
        <v>0.23021921471661055</v>
      </c>
    </row>
    <row r="63" spans="1:20" x14ac:dyDescent="0.3">
      <c r="C63" s="32" t="str">
        <f>D62</f>
        <v>C1</v>
      </c>
      <c r="D63" s="33" t="s">
        <v>58</v>
      </c>
      <c r="E63" s="34">
        <v>44.92</v>
      </c>
      <c r="F63" s="16">
        <v>2</v>
      </c>
      <c r="G63" s="35">
        <f t="shared" si="37"/>
        <v>1.4397727272727272</v>
      </c>
      <c r="H63" s="36">
        <v>0.9</v>
      </c>
      <c r="I63" s="36">
        <f t="shared" si="38"/>
        <v>1.5997474747474747</v>
      </c>
      <c r="J63" s="36">
        <f t="shared" si="39"/>
        <v>71.860656565656569</v>
      </c>
      <c r="K63" s="34">
        <v>2</v>
      </c>
      <c r="L63" s="37">
        <f t="shared" ref="L63" si="43">+IF(K63=2,I63*1000/($R$4),I63*1000/(120))</f>
        <v>6.6656144781144775</v>
      </c>
      <c r="M63" s="34">
        <v>1</v>
      </c>
      <c r="N63" s="36">
        <f t="shared" si="40"/>
        <v>6.6656144781144775</v>
      </c>
      <c r="O63" s="83" t="s">
        <v>111</v>
      </c>
      <c r="P63" s="86">
        <f>VLOOKUP(O63,'K REG'!$B$6:$F$33,2,0)</f>
        <v>135</v>
      </c>
      <c r="Q63" s="37">
        <f>+VLOOKUP(O63,'K REG'!$B$3:$D$33,3,FALSE)</f>
        <v>106</v>
      </c>
      <c r="R63" s="36">
        <f t="shared" si="41"/>
        <v>2</v>
      </c>
      <c r="S63" s="36">
        <f t="shared" si="42"/>
        <v>0.26448713874859708</v>
      </c>
      <c r="T63" s="122">
        <f>+S63+T62</f>
        <v>0.49470635346520764</v>
      </c>
    </row>
    <row r="64" spans="1:20" x14ac:dyDescent="0.3">
      <c r="C64" s="38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160"/>
    </row>
    <row r="65" spans="1:20" x14ac:dyDescent="0.3">
      <c r="C65" s="144" t="s">
        <v>49</v>
      </c>
      <c r="D65" s="145" t="s">
        <v>64</v>
      </c>
      <c r="E65" s="154">
        <f>33.56*2</f>
        <v>67.12</v>
      </c>
      <c r="F65" s="19">
        <v>5</v>
      </c>
      <c r="G65" s="148">
        <f>((F65*$F$9))/1000</f>
        <v>3.5994318181818179</v>
      </c>
      <c r="H65" s="151">
        <v>0.9</v>
      </c>
      <c r="I65" s="151">
        <f>+G65/H65</f>
        <v>3.9993686868686864</v>
      </c>
      <c r="J65" s="151">
        <f>+I65*E65</f>
        <v>268.43762626262622</v>
      </c>
      <c r="K65" s="154">
        <v>2</v>
      </c>
      <c r="L65" s="150">
        <f>+IF(K65=2,I65*1000/($R$4),I65*1000/(120))</f>
        <v>16.664036195286194</v>
      </c>
      <c r="M65" s="154">
        <v>1</v>
      </c>
      <c r="N65" s="151">
        <f>+L65/M65</f>
        <v>16.664036195286194</v>
      </c>
      <c r="O65" s="83" t="s">
        <v>111</v>
      </c>
      <c r="P65" s="86">
        <f>VLOOKUP(O65,'K REG'!$B$6:$F$33,2,0)</f>
        <v>135</v>
      </c>
      <c r="Q65" s="150">
        <f>+VLOOKUP(O65,'K REG'!$B$3:$D$33,3,FALSE)</f>
        <v>106</v>
      </c>
      <c r="R65" s="151">
        <f>+IF(K65=1,8,IF(K65=2,2,2))</f>
        <v>2</v>
      </c>
      <c r="S65" s="151">
        <f>+IF(K65=2,J65*Q65*R65/(($R$4^2)*M65),J65*Q65*R65/((120^2)*M65))</f>
        <v>0.98799959666105486</v>
      </c>
      <c r="T65" s="164">
        <f>S65</f>
        <v>0.98799959666105486</v>
      </c>
    </row>
    <row r="66" spans="1:20" ht="15" thickBot="1" x14ac:dyDescent="0.35">
      <c r="C66" s="32" t="str">
        <f>D65</f>
        <v>C4</v>
      </c>
      <c r="D66" s="33" t="s">
        <v>65</v>
      </c>
      <c r="E66" s="34">
        <v>33.369999999999997</v>
      </c>
      <c r="F66" s="16">
        <v>2</v>
      </c>
      <c r="G66" s="35">
        <f>((F66*$F$9))/1000</f>
        <v>1.4397727272727272</v>
      </c>
      <c r="H66" s="36">
        <v>0.9</v>
      </c>
      <c r="I66" s="36">
        <f>+G66/H66</f>
        <v>1.5997474747474747</v>
      </c>
      <c r="J66" s="36">
        <f>+I66*E66</f>
        <v>53.383573232323229</v>
      </c>
      <c r="K66" s="34">
        <v>2</v>
      </c>
      <c r="L66" s="37">
        <f>+IF(K66=2,I66*1000/($R$4),I66*1000/(120))</f>
        <v>6.6656144781144775</v>
      </c>
      <c r="M66" s="34">
        <v>1</v>
      </c>
      <c r="N66" s="36">
        <f>+L66/M66</f>
        <v>6.6656144781144775</v>
      </c>
      <c r="O66" s="83" t="s">
        <v>111</v>
      </c>
      <c r="P66" s="86">
        <f>VLOOKUP(O66,'K REG'!$B$6:$F$33,2,0)</f>
        <v>135</v>
      </c>
      <c r="Q66" s="37">
        <f>+VLOOKUP(O66,'K REG'!$B$3:$D$33,3,FALSE)</f>
        <v>106</v>
      </c>
      <c r="R66" s="36">
        <f>+IF(K66=1,8,IF(K66=2,2,2))</f>
        <v>2</v>
      </c>
      <c r="S66" s="36">
        <f>+IF(K66=2,J66*Q66*R66/(($R$4^2)*M66),J66*Q66*R66/((120^2)*M66))</f>
        <v>0.19648120703563413</v>
      </c>
      <c r="T66" s="122">
        <f>S66+T65</f>
        <v>1.184480803696689</v>
      </c>
    </row>
    <row r="67" spans="1:20" ht="15" thickBot="1" x14ac:dyDescent="0.35">
      <c r="A67" s="120" t="s">
        <v>60</v>
      </c>
      <c r="B67" s="53">
        <v>9</v>
      </c>
      <c r="C67" s="51" t="s">
        <v>61</v>
      </c>
      <c r="D67" s="52"/>
      <c r="E67" s="52"/>
      <c r="F67" s="53"/>
      <c r="G67" s="54"/>
      <c r="H67" s="54"/>
      <c r="I67" s="55"/>
      <c r="J67" s="55"/>
      <c r="K67" s="55"/>
      <c r="L67" s="55"/>
      <c r="M67" s="55"/>
      <c r="N67" s="55"/>
      <c r="O67" s="55"/>
      <c r="P67" s="55"/>
      <c r="Q67" s="56"/>
      <c r="R67" s="57"/>
      <c r="S67" s="55"/>
      <c r="T67" s="126">
        <f>MAX(T62:T66)</f>
        <v>1.184480803696689</v>
      </c>
    </row>
    <row r="68" spans="1:20" ht="15" thickBot="1" x14ac:dyDescent="0.35">
      <c r="C68" s="50"/>
      <c r="D68" s="50"/>
      <c r="E68" s="64"/>
      <c r="F68" s="2"/>
      <c r="G68" s="159"/>
      <c r="H68" s="65"/>
      <c r="I68" s="65"/>
      <c r="J68" s="65"/>
      <c r="K68" s="64"/>
      <c r="L68" s="65"/>
      <c r="M68" s="64"/>
      <c r="N68" s="65"/>
      <c r="O68" s="2"/>
      <c r="P68" s="65"/>
      <c r="Q68" s="65"/>
      <c r="R68" s="65"/>
      <c r="S68" s="65"/>
      <c r="T68" s="65"/>
    </row>
    <row r="69" spans="1:20" ht="15" thickBot="1" x14ac:dyDescent="0.35">
      <c r="B69" s="168"/>
      <c r="C69" s="217" t="s">
        <v>76</v>
      </c>
      <c r="D69" s="218"/>
      <c r="E69" s="218"/>
      <c r="F69" s="58"/>
      <c r="G69" s="59"/>
      <c r="H69" s="59"/>
      <c r="I69" s="60"/>
      <c r="J69" s="60"/>
      <c r="K69" s="60"/>
      <c r="L69" s="60"/>
      <c r="M69" s="60"/>
      <c r="N69" s="60"/>
      <c r="O69" s="60"/>
      <c r="P69" s="60"/>
      <c r="Q69" s="61"/>
      <c r="R69" s="62"/>
      <c r="S69" s="60"/>
      <c r="T69" s="121"/>
    </row>
    <row r="70" spans="1:20" x14ac:dyDescent="0.3">
      <c r="C70" s="219" t="s">
        <v>8</v>
      </c>
      <c r="D70" s="221" t="s">
        <v>9</v>
      </c>
      <c r="E70" s="186" t="s">
        <v>10</v>
      </c>
      <c r="F70" s="187" t="s">
        <v>11</v>
      </c>
      <c r="G70" s="187" t="s">
        <v>12</v>
      </c>
      <c r="H70" s="221" t="s">
        <v>13</v>
      </c>
      <c r="I70" s="186" t="s">
        <v>14</v>
      </c>
      <c r="J70" s="186" t="s">
        <v>15</v>
      </c>
      <c r="K70" s="211" t="s">
        <v>16</v>
      </c>
      <c r="L70" s="186" t="s">
        <v>17</v>
      </c>
      <c r="M70" s="213" t="s">
        <v>18</v>
      </c>
      <c r="N70" s="187" t="s">
        <v>19</v>
      </c>
      <c r="O70" s="211" t="s">
        <v>20</v>
      </c>
      <c r="P70" s="187" t="s">
        <v>21</v>
      </c>
      <c r="Q70" s="215" t="s">
        <v>22</v>
      </c>
      <c r="R70" s="215" t="s">
        <v>23</v>
      </c>
      <c r="S70" s="186" t="s">
        <v>24</v>
      </c>
      <c r="T70" s="111" t="s">
        <v>12</v>
      </c>
    </row>
    <row r="71" spans="1:20" ht="15" thickBot="1" x14ac:dyDescent="0.35">
      <c r="C71" s="220"/>
      <c r="D71" s="222"/>
      <c r="E71" s="188" t="s">
        <v>26</v>
      </c>
      <c r="F71" s="170">
        <f>$AL$12*0.7</f>
        <v>719.88636363636363</v>
      </c>
      <c r="G71" s="189" t="s">
        <v>27</v>
      </c>
      <c r="H71" s="222"/>
      <c r="I71" s="172" t="s">
        <v>28</v>
      </c>
      <c r="J71" s="172" t="s">
        <v>29</v>
      </c>
      <c r="K71" s="212"/>
      <c r="L71" s="172" t="s">
        <v>30</v>
      </c>
      <c r="M71" s="214"/>
      <c r="N71" s="172" t="s">
        <v>30</v>
      </c>
      <c r="O71" s="212"/>
      <c r="P71" s="172" t="s">
        <v>30</v>
      </c>
      <c r="Q71" s="216"/>
      <c r="R71" s="216"/>
      <c r="S71" s="172" t="s">
        <v>31</v>
      </c>
      <c r="T71" s="173" t="s">
        <v>31</v>
      </c>
    </row>
    <row r="72" spans="1:20" x14ac:dyDescent="0.3">
      <c r="C72" s="110" t="s">
        <v>49</v>
      </c>
      <c r="D72" s="81" t="s">
        <v>50</v>
      </c>
      <c r="E72" s="82">
        <v>29.8</v>
      </c>
      <c r="F72" s="83">
        <v>6</v>
      </c>
      <c r="G72" s="84">
        <f t="shared" ref="G72:G73" si="44">((F72*$F$9))/1000</f>
        <v>4.3193181818181818</v>
      </c>
      <c r="H72" s="85">
        <v>0.9</v>
      </c>
      <c r="I72" s="85">
        <f t="shared" ref="I72:I73" si="45">+G72/H72</f>
        <v>4.7992424242424239</v>
      </c>
      <c r="J72" s="85">
        <f t="shared" ref="J72:J73" si="46">+I72*E72</f>
        <v>143.01742424242423</v>
      </c>
      <c r="K72" s="82">
        <v>2</v>
      </c>
      <c r="L72" s="86">
        <f>+IF(K72=2,I72*1000/($R$4),I72*1000/(120))</f>
        <v>19.996843434343432</v>
      </c>
      <c r="M72" s="82">
        <v>1</v>
      </c>
      <c r="N72" s="85">
        <f t="shared" ref="N72:N73" si="47">+L72/M72</f>
        <v>19.996843434343432</v>
      </c>
      <c r="O72" s="83" t="s">
        <v>111</v>
      </c>
      <c r="P72" s="86">
        <f>VLOOKUP(O72,'K REG'!$B$6:$F$33,2,0)</f>
        <v>135</v>
      </c>
      <c r="Q72" s="86">
        <f>+VLOOKUP(O72,'K REG'!$B$3:$D$33,3,FALSE)</f>
        <v>106</v>
      </c>
      <c r="R72" s="85">
        <f t="shared" ref="R72:R73" si="48">+IF(K72=1,8,IF(K72=2,2,2))</f>
        <v>2</v>
      </c>
      <c r="S72" s="85">
        <f t="shared" ref="S72:S73" si="49">+IF(K72=2,J72*Q72*R72/(($R$4^2)*M72),J72*Q72*R72/((120^2)*M72))</f>
        <v>0.52638357533670022</v>
      </c>
      <c r="T72" s="130">
        <f>+S72</f>
        <v>0.52638357533670022</v>
      </c>
    </row>
    <row r="73" spans="1:20" x14ac:dyDescent="0.3">
      <c r="C73" s="32" t="s">
        <v>50</v>
      </c>
      <c r="D73" s="33" t="s">
        <v>58</v>
      </c>
      <c r="E73" s="34">
        <v>44.5</v>
      </c>
      <c r="F73" s="16">
        <v>3</v>
      </c>
      <c r="G73" s="35">
        <f t="shared" si="44"/>
        <v>2.1596590909090909</v>
      </c>
      <c r="H73" s="36">
        <v>0.9</v>
      </c>
      <c r="I73" s="36">
        <f t="shared" si="45"/>
        <v>2.3996212121212119</v>
      </c>
      <c r="J73" s="36">
        <f t="shared" si="46"/>
        <v>106.78314393939394</v>
      </c>
      <c r="K73" s="34">
        <v>2</v>
      </c>
      <c r="L73" s="37">
        <f t="shared" ref="L73:L74" si="50">+IF(K73=2,I73*1000/($R$4),I73*1000/(120))</f>
        <v>9.9984217171717162</v>
      </c>
      <c r="M73" s="34">
        <v>1</v>
      </c>
      <c r="N73" s="36">
        <f t="shared" si="47"/>
        <v>9.9984217171717162</v>
      </c>
      <c r="O73" s="83" t="s">
        <v>111</v>
      </c>
      <c r="P73" s="86">
        <f>VLOOKUP(O73,'K REG'!$B$6:$F$33,2,0)</f>
        <v>135</v>
      </c>
      <c r="Q73" s="37">
        <f>+VLOOKUP(O73,'K REG'!$B$3:$D$33,3,FALSE)</f>
        <v>106</v>
      </c>
      <c r="R73" s="36">
        <f t="shared" si="48"/>
        <v>2</v>
      </c>
      <c r="S73" s="36">
        <f t="shared" si="49"/>
        <v>0.39302129366582494</v>
      </c>
      <c r="T73" s="122">
        <f>+S73+T72</f>
        <v>0.91940486900252516</v>
      </c>
    </row>
    <row r="74" spans="1:20" x14ac:dyDescent="0.3">
      <c r="C74" s="32" t="s">
        <v>58</v>
      </c>
      <c r="D74" s="33" t="s">
        <v>77</v>
      </c>
      <c r="E74" s="34">
        <v>179.4</v>
      </c>
      <c r="F74" s="16">
        <v>2</v>
      </c>
      <c r="G74" s="35">
        <f t="shared" ref="G74" si="51">((F74*$F$9))/1000</f>
        <v>1.4397727272727272</v>
      </c>
      <c r="H74" s="36">
        <v>0.9</v>
      </c>
      <c r="I74" s="36">
        <f t="shared" ref="I74" si="52">+G74/H74</f>
        <v>1.5997474747474747</v>
      </c>
      <c r="J74" s="36">
        <f t="shared" ref="J74" si="53">+I74*E74</f>
        <v>286.99469696969697</v>
      </c>
      <c r="K74" s="34">
        <v>2</v>
      </c>
      <c r="L74" s="37">
        <f t="shared" si="50"/>
        <v>6.6656144781144775</v>
      </c>
      <c r="M74" s="34">
        <v>1</v>
      </c>
      <c r="N74" s="36">
        <f t="shared" ref="N74" si="54">+L74/M74</f>
        <v>6.6656144781144775</v>
      </c>
      <c r="O74" s="83" t="s">
        <v>111</v>
      </c>
      <c r="P74" s="86">
        <f>VLOOKUP(O74,'K REG'!$B$6:$F$33,2,0)</f>
        <v>135</v>
      </c>
      <c r="Q74" s="37">
        <f>+VLOOKUP(O74,'K REG'!$B$3:$D$33,3,FALSE)</f>
        <v>106</v>
      </c>
      <c r="R74" s="36">
        <f t="shared" ref="R74" si="55">+IF(K74=1,8,IF(K74=2,2,2))</f>
        <v>2</v>
      </c>
      <c r="S74" s="36">
        <f t="shared" ref="S74" si="56">+IF(K74=2,J74*Q74*R74/(($R$4^2)*M74),J74*Q74*R74/((120^2)*M74))</f>
        <v>1.0562999263468014</v>
      </c>
      <c r="T74" s="122">
        <f>S74+T73</f>
        <v>1.9757047953493265</v>
      </c>
    </row>
    <row r="75" spans="1:20" x14ac:dyDescent="0.3">
      <c r="C75" s="32" t="s">
        <v>77</v>
      </c>
      <c r="D75" s="33" t="s">
        <v>66</v>
      </c>
      <c r="E75" s="34">
        <v>180</v>
      </c>
      <c r="F75" s="16">
        <v>1</v>
      </c>
      <c r="G75" s="35">
        <f t="shared" ref="G75" si="57">((F75*$F$9))/1000</f>
        <v>0.7198863636363636</v>
      </c>
      <c r="H75" s="36">
        <v>0.9</v>
      </c>
      <c r="I75" s="36">
        <f t="shared" ref="I75" si="58">+G75/H75</f>
        <v>0.79987373737373735</v>
      </c>
      <c r="J75" s="36">
        <f t="shared" ref="J75" si="59">+I75*E75</f>
        <v>143.97727272727272</v>
      </c>
      <c r="K75" s="34">
        <v>2</v>
      </c>
      <c r="L75" s="37">
        <f t="shared" ref="L75" si="60">+IF(K75=2,I75*1000/($R$4),I75*1000/(120))</f>
        <v>3.3328072390572387</v>
      </c>
      <c r="M75" s="34">
        <v>1</v>
      </c>
      <c r="N75" s="36">
        <f t="shared" ref="N75" si="61">+L75/M75</f>
        <v>3.3328072390572387</v>
      </c>
      <c r="O75" s="83" t="s">
        <v>111</v>
      </c>
      <c r="P75" s="86">
        <f>VLOOKUP(O75,'K REG'!$B$6:$F$33,2,0)</f>
        <v>135</v>
      </c>
      <c r="Q75" s="37">
        <f>+VLOOKUP(O75,'K REG'!$B$3:$D$33,3,FALSE)</f>
        <v>106</v>
      </c>
      <c r="R75" s="36">
        <f t="shared" ref="R75" si="62">+IF(K75=1,8,IF(K75=2,2,2))</f>
        <v>2</v>
      </c>
      <c r="S75" s="36">
        <f t="shared" ref="S75" si="63">+IF(K75=2,J75*Q75*R75/(($R$4^2)*M75),J75*Q75*R75/((120^2)*M75))</f>
        <v>0.52991635101010093</v>
      </c>
      <c r="T75" s="122">
        <f>S75+T74</f>
        <v>2.5056211463594273</v>
      </c>
    </row>
    <row r="76" spans="1:20" x14ac:dyDescent="0.3">
      <c r="C76" s="38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160"/>
    </row>
    <row r="77" spans="1:20" x14ac:dyDescent="0.3">
      <c r="C77" s="144" t="s">
        <v>49</v>
      </c>
      <c r="D77" s="145" t="s">
        <v>78</v>
      </c>
      <c r="E77" s="154">
        <v>43</v>
      </c>
      <c r="F77" s="19">
        <v>8</v>
      </c>
      <c r="G77" s="148">
        <f>((F77*$F$9))/1000</f>
        <v>5.7590909090909088</v>
      </c>
      <c r="H77" s="151">
        <v>0.9</v>
      </c>
      <c r="I77" s="151">
        <f>+G77/H77</f>
        <v>6.3989898989898988</v>
      </c>
      <c r="J77" s="151">
        <f>+I77*E77</f>
        <v>275.15656565656565</v>
      </c>
      <c r="K77" s="154">
        <v>2</v>
      </c>
      <c r="L77" s="150">
        <f>+IF(K77=2,I77*1000/($R$4),I77*1000/(120))</f>
        <v>26.66245791245791</v>
      </c>
      <c r="M77" s="154">
        <v>1</v>
      </c>
      <c r="N77" s="151">
        <f>+L77/M77</f>
        <v>26.66245791245791</v>
      </c>
      <c r="O77" s="83" t="s">
        <v>111</v>
      </c>
      <c r="P77" s="86">
        <f>VLOOKUP(O77,'K REG'!$B$6:$F$33,2,0)</f>
        <v>135</v>
      </c>
      <c r="Q77" s="150">
        <f>+VLOOKUP(O77,'K REG'!$B$3:$D$33,3,FALSE)</f>
        <v>106</v>
      </c>
      <c r="R77" s="151">
        <f>+IF(K77=1,8,IF(K77=2,2,2))</f>
        <v>2</v>
      </c>
      <c r="S77" s="151">
        <f>+IF(K77=2,J77*Q77*R77/(($R$4^2)*M77),J77*Q77*R77/((120^2)*M77))</f>
        <v>1.0127290263748596</v>
      </c>
      <c r="T77" s="164">
        <f>S77</f>
        <v>1.0127290263748596</v>
      </c>
    </row>
    <row r="78" spans="1:20" x14ac:dyDescent="0.3">
      <c r="C78" s="32" t="s">
        <v>78</v>
      </c>
      <c r="D78" s="33" t="s">
        <v>71</v>
      </c>
      <c r="E78" s="34">
        <v>45</v>
      </c>
      <c r="F78" s="16">
        <v>6</v>
      </c>
      <c r="G78" s="35">
        <f>((F78*$F$9))/1000</f>
        <v>4.3193181818181818</v>
      </c>
      <c r="H78" s="36">
        <v>0.9</v>
      </c>
      <c r="I78" s="36">
        <f>+G78/H78</f>
        <v>4.7992424242424239</v>
      </c>
      <c r="J78" s="36">
        <f>+I78*E78</f>
        <v>215.96590909090907</v>
      </c>
      <c r="K78" s="34">
        <v>2</v>
      </c>
      <c r="L78" s="37">
        <f>+IF(K78=2,I78*1000/($R$4),I78*1000/(120))</f>
        <v>19.996843434343432</v>
      </c>
      <c r="M78" s="34">
        <v>1</v>
      </c>
      <c r="N78" s="36">
        <f>+L78/M78</f>
        <v>19.996843434343432</v>
      </c>
      <c r="O78" s="83" t="s">
        <v>111</v>
      </c>
      <c r="P78" s="86">
        <f>VLOOKUP(O78,'K REG'!$B$6:$F$33,2,0)</f>
        <v>135</v>
      </c>
      <c r="Q78" s="37">
        <f>+VLOOKUP(O78,'K REG'!$B$3:$D$33,3,FALSE)</f>
        <v>106</v>
      </c>
      <c r="R78" s="36">
        <f>+IF(K78=1,8,IF(K78=2,2,2))</f>
        <v>2</v>
      </c>
      <c r="S78" s="36">
        <f>+IF(K78=2,J78*Q78*R78/(($R$4^2)*M78),J78*Q78*R78/((120^2)*M78))</f>
        <v>0.79487452651515145</v>
      </c>
      <c r="T78" s="122">
        <f>S78+T77</f>
        <v>1.807603552890011</v>
      </c>
    </row>
    <row r="79" spans="1:20" x14ac:dyDescent="0.3">
      <c r="C79" s="32" t="s">
        <v>71</v>
      </c>
      <c r="D79" s="33" t="s">
        <v>74</v>
      </c>
      <c r="E79" s="34">
        <v>45</v>
      </c>
      <c r="F79" s="16">
        <v>3</v>
      </c>
      <c r="G79" s="35">
        <f>((F79*$F$9))/1000</f>
        <v>2.1596590909090909</v>
      </c>
      <c r="H79" s="36">
        <v>0.9</v>
      </c>
      <c r="I79" s="36">
        <f>+G79/H79</f>
        <v>2.3996212121212119</v>
      </c>
      <c r="J79" s="36">
        <f>+I79*E79</f>
        <v>107.98295454545453</v>
      </c>
      <c r="K79" s="34">
        <v>2</v>
      </c>
      <c r="L79" s="37">
        <f>+IF(K79=2,I79*1000/($R$4),I79*1000/(120))</f>
        <v>9.9984217171717162</v>
      </c>
      <c r="M79" s="34">
        <v>1</v>
      </c>
      <c r="N79" s="36">
        <f>+L79/M79</f>
        <v>9.9984217171717162</v>
      </c>
      <c r="O79" s="83" t="s">
        <v>111</v>
      </c>
      <c r="P79" s="86">
        <f>VLOOKUP(O79,'K REG'!$B$6:$F$33,2,0)</f>
        <v>135</v>
      </c>
      <c r="Q79" s="37">
        <f>+VLOOKUP(O79,'K REG'!$B$3:$D$33,3,FALSE)</f>
        <v>106</v>
      </c>
      <c r="R79" s="36">
        <f>+IF(K79=1,8,IF(K79=2,2,2))</f>
        <v>2</v>
      </c>
      <c r="S79" s="36">
        <f>+IF(K79=2,J79*Q79*R79/(($R$4^2)*M79),J79*Q79*R79/((120^2)*M79))</f>
        <v>0.39743726325757572</v>
      </c>
      <c r="T79" s="122">
        <f>S79+T78</f>
        <v>2.2050408161475867</v>
      </c>
    </row>
    <row r="80" spans="1:20" ht="15" thickBot="1" x14ac:dyDescent="0.35">
      <c r="C80" s="32" t="s">
        <v>71</v>
      </c>
      <c r="D80" s="33" t="s">
        <v>79</v>
      </c>
      <c r="E80" s="34">
        <v>90</v>
      </c>
      <c r="F80" s="16">
        <v>2</v>
      </c>
      <c r="G80" s="35">
        <f>((F80*$F$9))/1000</f>
        <v>1.4397727272727272</v>
      </c>
      <c r="H80" s="36">
        <v>0.9</v>
      </c>
      <c r="I80" s="36">
        <f>+G80/H80</f>
        <v>1.5997474747474747</v>
      </c>
      <c r="J80" s="36">
        <f>+I80*E80</f>
        <v>143.97727272727272</v>
      </c>
      <c r="K80" s="34">
        <v>2</v>
      </c>
      <c r="L80" s="37">
        <f>+IF(K80=2,I80*1000/($R$4),I80*1000/(120))</f>
        <v>6.6656144781144775</v>
      </c>
      <c r="M80" s="34">
        <v>1</v>
      </c>
      <c r="N80" s="36">
        <f>+L80/M80</f>
        <v>6.6656144781144775</v>
      </c>
      <c r="O80" s="83" t="s">
        <v>111</v>
      </c>
      <c r="P80" s="86">
        <f>VLOOKUP(O80,'K REG'!$B$6:$F$33,2,0)</f>
        <v>135</v>
      </c>
      <c r="Q80" s="37">
        <f>+VLOOKUP(O80,'K REG'!$B$3:$D$33,3,FALSE)</f>
        <v>106</v>
      </c>
      <c r="R80" s="36">
        <f>+IF(K80=1,8,IF(K80=2,2,2))</f>
        <v>2</v>
      </c>
      <c r="S80" s="36">
        <f>+IF(K80=2,J80*Q80*R80/(($R$4^2)*M80),J80*Q80*R80/((120^2)*M80))</f>
        <v>0.52991635101010093</v>
      </c>
      <c r="T80" s="122">
        <f>S80+T78</f>
        <v>2.337519903900112</v>
      </c>
    </row>
    <row r="81" spans="1:20" ht="15" thickBot="1" x14ac:dyDescent="0.35">
      <c r="A81" s="120" t="s">
        <v>60</v>
      </c>
      <c r="B81" s="53">
        <v>14</v>
      </c>
      <c r="C81" s="51" t="s">
        <v>61</v>
      </c>
      <c r="D81" s="52"/>
      <c r="E81" s="52"/>
      <c r="F81" s="53"/>
      <c r="G81" s="54"/>
      <c r="H81" s="54"/>
      <c r="I81" s="55"/>
      <c r="J81" s="55"/>
      <c r="K81" s="55"/>
      <c r="L81" s="55"/>
      <c r="M81" s="55"/>
      <c r="N81" s="55"/>
      <c r="O81" s="55"/>
      <c r="P81" s="55"/>
      <c r="Q81" s="56"/>
      <c r="R81" s="57"/>
      <c r="S81" s="55"/>
      <c r="T81" s="126">
        <f>MAX(T72:T80)</f>
        <v>2.5056211463594273</v>
      </c>
    </row>
    <row r="82" spans="1:20" ht="15" thickBot="1" x14ac:dyDescent="0.35">
      <c r="C82" s="50"/>
      <c r="D82" s="50"/>
      <c r="E82" s="64"/>
      <c r="F82" s="2"/>
      <c r="G82" s="159"/>
      <c r="H82" s="65"/>
      <c r="I82" s="65"/>
      <c r="J82" s="65"/>
      <c r="K82" s="64"/>
      <c r="L82" s="65"/>
      <c r="M82" s="64"/>
      <c r="N82" s="65"/>
      <c r="O82" s="2"/>
      <c r="P82" s="65"/>
      <c r="Q82" s="65"/>
      <c r="R82" s="65"/>
      <c r="S82" s="65"/>
      <c r="T82" s="65"/>
    </row>
    <row r="83" spans="1:20" ht="15" thickBot="1" x14ac:dyDescent="0.35">
      <c r="B83" s="168"/>
      <c r="C83" s="217" t="s">
        <v>80</v>
      </c>
      <c r="D83" s="218"/>
      <c r="E83" s="218"/>
      <c r="F83" s="58"/>
      <c r="G83" s="59"/>
      <c r="H83" s="59"/>
      <c r="I83" s="60"/>
      <c r="J83" s="60"/>
      <c r="K83" s="60"/>
      <c r="L83" s="60"/>
      <c r="M83" s="60"/>
      <c r="N83" s="60"/>
      <c r="O83" s="60"/>
      <c r="P83" s="60"/>
      <c r="Q83" s="61"/>
      <c r="R83" s="62"/>
      <c r="S83" s="60"/>
      <c r="T83" s="121"/>
    </row>
    <row r="84" spans="1:20" x14ac:dyDescent="0.3">
      <c r="C84" s="219" t="s">
        <v>8</v>
      </c>
      <c r="D84" s="221" t="s">
        <v>9</v>
      </c>
      <c r="E84" s="186" t="s">
        <v>10</v>
      </c>
      <c r="F84" s="187" t="s">
        <v>11</v>
      </c>
      <c r="G84" s="187" t="s">
        <v>12</v>
      </c>
      <c r="H84" s="221" t="s">
        <v>13</v>
      </c>
      <c r="I84" s="186" t="s">
        <v>14</v>
      </c>
      <c r="J84" s="186" t="s">
        <v>15</v>
      </c>
      <c r="K84" s="211" t="s">
        <v>16</v>
      </c>
      <c r="L84" s="186" t="s">
        <v>17</v>
      </c>
      <c r="M84" s="213" t="s">
        <v>18</v>
      </c>
      <c r="N84" s="187" t="s">
        <v>19</v>
      </c>
      <c r="O84" s="211" t="s">
        <v>20</v>
      </c>
      <c r="P84" s="187" t="s">
        <v>21</v>
      </c>
      <c r="Q84" s="215" t="s">
        <v>22</v>
      </c>
      <c r="R84" s="215" t="s">
        <v>23</v>
      </c>
      <c r="S84" s="186" t="s">
        <v>24</v>
      </c>
      <c r="T84" s="111" t="s">
        <v>12</v>
      </c>
    </row>
    <row r="85" spans="1:20" ht="15" thickBot="1" x14ac:dyDescent="0.35">
      <c r="C85" s="220"/>
      <c r="D85" s="222"/>
      <c r="E85" s="188" t="s">
        <v>26</v>
      </c>
      <c r="F85" s="170">
        <f>$AL$12*0.7</f>
        <v>719.88636363636363</v>
      </c>
      <c r="G85" s="189" t="s">
        <v>27</v>
      </c>
      <c r="H85" s="222"/>
      <c r="I85" s="172" t="s">
        <v>28</v>
      </c>
      <c r="J85" s="172" t="s">
        <v>29</v>
      </c>
      <c r="K85" s="212"/>
      <c r="L85" s="172" t="s">
        <v>30</v>
      </c>
      <c r="M85" s="214"/>
      <c r="N85" s="172" t="s">
        <v>30</v>
      </c>
      <c r="O85" s="212"/>
      <c r="P85" s="172" t="s">
        <v>30</v>
      </c>
      <c r="Q85" s="216"/>
      <c r="R85" s="216"/>
      <c r="S85" s="172" t="s">
        <v>31</v>
      </c>
      <c r="T85" s="173" t="s">
        <v>31</v>
      </c>
    </row>
    <row r="86" spans="1:20" x14ac:dyDescent="0.3">
      <c r="C86" s="110" t="s">
        <v>49</v>
      </c>
      <c r="D86" s="81" t="s">
        <v>50</v>
      </c>
      <c r="E86" s="82">
        <v>24</v>
      </c>
      <c r="F86" s="83">
        <v>2</v>
      </c>
      <c r="G86" s="84">
        <f t="shared" ref="G86" si="64">((F86*$F$9))/1000</f>
        <v>1.4397727272727272</v>
      </c>
      <c r="H86" s="85">
        <v>0.9</v>
      </c>
      <c r="I86" s="85">
        <f t="shared" ref="I86" si="65">+G86/H86</f>
        <v>1.5997474747474747</v>
      </c>
      <c r="J86" s="85">
        <f t="shared" ref="J86" si="66">+I86*E86</f>
        <v>38.393939393939391</v>
      </c>
      <c r="K86" s="82">
        <v>2</v>
      </c>
      <c r="L86" s="86">
        <f>+IF(K86=2,I86*1000/($R$4),I86*1000/(120))</f>
        <v>6.6656144781144775</v>
      </c>
      <c r="M86" s="82">
        <v>1</v>
      </c>
      <c r="N86" s="85">
        <f t="shared" ref="N86" si="67">+L86/M86</f>
        <v>6.6656144781144775</v>
      </c>
      <c r="O86" s="83" t="s">
        <v>111</v>
      </c>
      <c r="P86" s="86">
        <f>VLOOKUP(O86,'K REG'!$B$6:$F$33,2,0)</f>
        <v>135</v>
      </c>
      <c r="Q86" s="86">
        <f>+VLOOKUP(O86,'K REG'!$B$3:$D$33,3,FALSE)</f>
        <v>106</v>
      </c>
      <c r="R86" s="85">
        <f t="shared" ref="R86" si="68">+IF(K86=1,8,IF(K86=2,2,2))</f>
        <v>2</v>
      </c>
      <c r="S86" s="85">
        <f t="shared" ref="S86" si="69">+IF(K86=2,J86*Q86*R86/(($R$4^2)*M86),J86*Q86*R86/((120^2)*M86))</f>
        <v>0.14131102693602693</v>
      </c>
      <c r="T86" s="130">
        <f>+S86</f>
        <v>0.14131102693602693</v>
      </c>
    </row>
    <row r="87" spans="1:20" x14ac:dyDescent="0.3">
      <c r="C87" s="38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160"/>
    </row>
    <row r="88" spans="1:20" x14ac:dyDescent="0.3">
      <c r="C88" s="144" t="s">
        <v>49</v>
      </c>
      <c r="D88" s="145" t="s">
        <v>58</v>
      </c>
      <c r="E88" s="154">
        <v>29.3</v>
      </c>
      <c r="F88" s="19">
        <v>5</v>
      </c>
      <c r="G88" s="148">
        <f>((F88*$F$9))/1000</f>
        <v>3.5994318181818179</v>
      </c>
      <c r="H88" s="151">
        <v>0.9</v>
      </c>
      <c r="I88" s="151">
        <f>+G88/H88</f>
        <v>3.9993686868686864</v>
      </c>
      <c r="J88" s="151">
        <f>+I88*E88</f>
        <v>117.18150252525251</v>
      </c>
      <c r="K88" s="154">
        <v>2</v>
      </c>
      <c r="L88" s="150">
        <f>+IF(K88=2,I88*1000/($R$4),I88*1000/(120))</f>
        <v>16.664036195286194</v>
      </c>
      <c r="M88" s="154">
        <v>1</v>
      </c>
      <c r="N88" s="151">
        <f>+L88/M88</f>
        <v>16.664036195286194</v>
      </c>
      <c r="O88" s="83" t="s">
        <v>111</v>
      </c>
      <c r="P88" s="86">
        <f>VLOOKUP(O88,'K REG'!$B$6:$F$33,2,0)</f>
        <v>135</v>
      </c>
      <c r="Q88" s="150">
        <f>+VLOOKUP(O88,'K REG'!$B$3:$D$33,3,FALSE)</f>
        <v>106</v>
      </c>
      <c r="R88" s="151">
        <f>+IF(K88=1,8,IF(K88=2,2,2))</f>
        <v>2</v>
      </c>
      <c r="S88" s="151">
        <f>+IF(K88=2,J88*Q88*R88/(($R$4^2)*M88),J88*Q88*R88/((120^2)*M88))</f>
        <v>0.43129303012766551</v>
      </c>
      <c r="T88" s="164">
        <f>S88</f>
        <v>0.43129303012766551</v>
      </c>
    </row>
    <row r="89" spans="1:20" x14ac:dyDescent="0.3">
      <c r="C89" s="32" t="s">
        <v>58</v>
      </c>
      <c r="D89" s="33" t="s">
        <v>59</v>
      </c>
      <c r="E89" s="34">
        <v>45</v>
      </c>
      <c r="F89" s="16">
        <v>4</v>
      </c>
      <c r="G89" s="35">
        <f>((F89*$F$9))/1000</f>
        <v>2.8795454545454544</v>
      </c>
      <c r="H89" s="36">
        <v>0.9</v>
      </c>
      <c r="I89" s="36">
        <f>+G89/H89</f>
        <v>3.1994949494949494</v>
      </c>
      <c r="J89" s="36">
        <f>+I89*E89</f>
        <v>143.97727272727272</v>
      </c>
      <c r="K89" s="34">
        <v>2</v>
      </c>
      <c r="L89" s="37">
        <f>+IF(K89=2,I89*1000/($R$4),I89*1000/(120))</f>
        <v>13.331228956228955</v>
      </c>
      <c r="M89" s="34">
        <v>1</v>
      </c>
      <c r="N89" s="36">
        <f>+L89/M89</f>
        <v>13.331228956228955</v>
      </c>
      <c r="O89" s="83" t="s">
        <v>111</v>
      </c>
      <c r="P89" s="86">
        <f>VLOOKUP(O89,'K REG'!$B$6:$F$33,2,0)</f>
        <v>135</v>
      </c>
      <c r="Q89" s="37">
        <f>+VLOOKUP(O89,'K REG'!$B$3:$D$33,3,FALSE)</f>
        <v>106</v>
      </c>
      <c r="R89" s="36">
        <f>+IF(K89=1,8,IF(K89=2,2,2))</f>
        <v>2</v>
      </c>
      <c r="S89" s="36">
        <f>+IF(K89=2,J89*Q89*R89/(($R$4^2)*M89),J89*Q89*R89/((120^2)*M89))</f>
        <v>0.52991635101010093</v>
      </c>
      <c r="T89" s="122">
        <f>S89+T88</f>
        <v>0.96120938113776644</v>
      </c>
    </row>
    <row r="90" spans="1:20" x14ac:dyDescent="0.3">
      <c r="C90" s="32" t="s">
        <v>59</v>
      </c>
      <c r="D90" s="33" t="s">
        <v>64</v>
      </c>
      <c r="E90" s="34">
        <v>45</v>
      </c>
      <c r="F90" s="16">
        <v>3</v>
      </c>
      <c r="G90" s="35">
        <f>((F90*$F$9))/1000</f>
        <v>2.1596590909090909</v>
      </c>
      <c r="H90" s="36">
        <v>0.9</v>
      </c>
      <c r="I90" s="36">
        <f>+G90/H90</f>
        <v>2.3996212121212119</v>
      </c>
      <c r="J90" s="36">
        <f>+I90*E90</f>
        <v>107.98295454545453</v>
      </c>
      <c r="K90" s="34">
        <v>2</v>
      </c>
      <c r="L90" s="37">
        <f>+IF(K90=2,I90*1000/($R$4),I90*1000/(120))</f>
        <v>9.9984217171717162</v>
      </c>
      <c r="M90" s="34">
        <v>1</v>
      </c>
      <c r="N90" s="36">
        <f>+L90/M90</f>
        <v>9.9984217171717162</v>
      </c>
      <c r="O90" s="83" t="s">
        <v>111</v>
      </c>
      <c r="P90" s="86">
        <f>VLOOKUP(O90,'K REG'!$B$6:$F$33,2,0)</f>
        <v>135</v>
      </c>
      <c r="Q90" s="37">
        <f>+VLOOKUP(O90,'K REG'!$B$3:$D$33,3,FALSE)</f>
        <v>106</v>
      </c>
      <c r="R90" s="36">
        <f>+IF(K90=1,8,IF(K90=2,2,2))</f>
        <v>2</v>
      </c>
      <c r="S90" s="36">
        <f>+IF(K90=2,J90*Q90*R90/(($R$4^2)*M90),J90*Q90*R90/((120^2)*M90))</f>
        <v>0.39743726325757572</v>
      </c>
      <c r="T90" s="122">
        <f>S90+T89</f>
        <v>1.3586466443953422</v>
      </c>
    </row>
    <row r="91" spans="1:20" x14ac:dyDescent="0.3">
      <c r="C91" s="32" t="s">
        <v>64</v>
      </c>
      <c r="D91" s="33" t="s">
        <v>65</v>
      </c>
      <c r="E91" s="34">
        <v>31</v>
      </c>
      <c r="F91" s="16">
        <v>2</v>
      </c>
      <c r="G91" s="35">
        <f>((F91*$F$9))/1000</f>
        <v>1.4397727272727272</v>
      </c>
      <c r="H91" s="36">
        <v>0.9</v>
      </c>
      <c r="I91" s="36">
        <f>+G91/H91</f>
        <v>1.5997474747474747</v>
      </c>
      <c r="J91" s="36">
        <f>+I91*E91</f>
        <v>49.592171717171716</v>
      </c>
      <c r="K91" s="34">
        <v>2</v>
      </c>
      <c r="L91" s="37">
        <f>+IF(K91=2,I91*1000/($R$4),I91*1000/(120))</f>
        <v>6.6656144781144775</v>
      </c>
      <c r="M91" s="34">
        <v>1</v>
      </c>
      <c r="N91" s="36">
        <f>+L91/M91</f>
        <v>6.6656144781144775</v>
      </c>
      <c r="O91" s="83" t="s">
        <v>111</v>
      </c>
      <c r="P91" s="86">
        <f>VLOOKUP(O91,'K REG'!$B$6:$F$33,2,0)</f>
        <v>135</v>
      </c>
      <c r="Q91" s="37">
        <f>+VLOOKUP(O91,'K REG'!$B$3:$D$33,3,FALSE)</f>
        <v>106</v>
      </c>
      <c r="R91" s="36">
        <f>+IF(K91=1,8,IF(K91=2,2,2))</f>
        <v>2</v>
      </c>
      <c r="S91" s="36">
        <f>+IF(K91=2,J91*Q91*R91/(($R$4^2)*M91),J91*Q91*R91/((120^2)*M91))</f>
        <v>0.18252674312570147</v>
      </c>
      <c r="T91" s="122">
        <f>S91+T90</f>
        <v>1.5411733875210436</v>
      </c>
    </row>
    <row r="92" spans="1:20" x14ac:dyDescent="0.3">
      <c r="C92" s="38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160"/>
    </row>
    <row r="93" spans="1:20" ht="15" thickBot="1" x14ac:dyDescent="0.35">
      <c r="C93" s="144" t="s">
        <v>49</v>
      </c>
      <c r="D93" s="145" t="s">
        <v>70</v>
      </c>
      <c r="E93" s="154">
        <v>130</v>
      </c>
      <c r="F93" s="19">
        <v>3</v>
      </c>
      <c r="G93" s="148">
        <f>((F93*$F$9))/1000</f>
        <v>2.1596590909090909</v>
      </c>
      <c r="H93" s="151">
        <v>0.9</v>
      </c>
      <c r="I93" s="151">
        <f>+G93/H93</f>
        <v>2.3996212121212119</v>
      </c>
      <c r="J93" s="151">
        <f>+I93*E93</f>
        <v>311.95075757575756</v>
      </c>
      <c r="K93" s="154">
        <v>2</v>
      </c>
      <c r="L93" s="150">
        <f>+IF(K93=2,I93*1000/($R$4),I93*1000/(120))</f>
        <v>9.9984217171717162</v>
      </c>
      <c r="M93" s="154">
        <v>1</v>
      </c>
      <c r="N93" s="151">
        <f>+L93/M93</f>
        <v>9.9984217171717162</v>
      </c>
      <c r="O93" s="83" t="s">
        <v>111</v>
      </c>
      <c r="P93" s="86">
        <f>VLOOKUP(O93,'K REG'!$B$6:$F$33,2,0)</f>
        <v>135</v>
      </c>
      <c r="Q93" s="150">
        <f>+VLOOKUP(O93,'K REG'!$B$3:$D$33,3,FALSE)</f>
        <v>106</v>
      </c>
      <c r="R93" s="151">
        <f>+IF(K93=1,8,IF(K93=2,2,2))</f>
        <v>2</v>
      </c>
      <c r="S93" s="151">
        <f>+IF(K93=2,J93*Q93*R93/(($R$4^2)*M93),J93*Q93*R93/((120^2)*M93))</f>
        <v>1.148152093855219</v>
      </c>
      <c r="T93" s="164">
        <f>S93</f>
        <v>1.148152093855219</v>
      </c>
    </row>
    <row r="94" spans="1:20" ht="15" thickBot="1" x14ac:dyDescent="0.35">
      <c r="A94" s="120" t="s">
        <v>60</v>
      </c>
      <c r="B94" s="53">
        <v>11</v>
      </c>
      <c r="C94" s="51" t="s">
        <v>61</v>
      </c>
      <c r="D94" s="52"/>
      <c r="E94" s="52"/>
      <c r="F94" s="53"/>
      <c r="G94" s="54"/>
      <c r="H94" s="54"/>
      <c r="I94" s="55"/>
      <c r="J94" s="55"/>
      <c r="K94" s="55"/>
      <c r="L94" s="55"/>
      <c r="M94" s="55"/>
      <c r="N94" s="55"/>
      <c r="O94" s="55"/>
      <c r="P94" s="55"/>
      <c r="Q94" s="56"/>
      <c r="R94" s="57"/>
      <c r="S94" s="55"/>
      <c r="T94" s="126">
        <f>MAX(T86:T93)</f>
        <v>1.5411733875210436</v>
      </c>
    </row>
    <row r="95" spans="1:20" ht="15" thickBot="1" x14ac:dyDescent="0.35">
      <c r="C95" s="67"/>
      <c r="D95" s="50"/>
      <c r="E95" s="50"/>
      <c r="F95" s="2"/>
      <c r="G95" s="1"/>
      <c r="H95" s="1"/>
      <c r="I95" s="65"/>
      <c r="J95" s="65"/>
      <c r="K95" s="65"/>
      <c r="L95" s="65"/>
      <c r="M95" s="65"/>
      <c r="N95" s="65"/>
      <c r="O95" s="65"/>
      <c r="P95" s="65"/>
      <c r="Q95" s="64"/>
      <c r="R95" s="68"/>
      <c r="S95" s="65"/>
      <c r="T95" s="69"/>
    </row>
    <row r="96" spans="1:20" ht="15" thickBot="1" x14ac:dyDescent="0.35">
      <c r="B96" s="168"/>
      <c r="C96" s="217" t="s">
        <v>81</v>
      </c>
      <c r="D96" s="218"/>
      <c r="E96" s="218"/>
      <c r="F96" s="58"/>
      <c r="G96" s="59"/>
      <c r="H96" s="59"/>
      <c r="I96" s="60"/>
      <c r="J96" s="60"/>
      <c r="K96" s="60"/>
      <c r="L96" s="60"/>
      <c r="M96" s="60"/>
      <c r="N96" s="60"/>
      <c r="O96" s="60"/>
      <c r="P96" s="60"/>
      <c r="Q96" s="61"/>
      <c r="R96" s="62"/>
      <c r="S96" s="60"/>
      <c r="T96" s="121"/>
    </row>
    <row r="97" spans="1:20" x14ac:dyDescent="0.3">
      <c r="C97" s="219" t="s">
        <v>8</v>
      </c>
      <c r="D97" s="221" t="s">
        <v>9</v>
      </c>
      <c r="E97" s="186" t="s">
        <v>10</v>
      </c>
      <c r="F97" s="187" t="s">
        <v>11</v>
      </c>
      <c r="G97" s="187" t="s">
        <v>12</v>
      </c>
      <c r="H97" s="221" t="s">
        <v>13</v>
      </c>
      <c r="I97" s="186" t="s">
        <v>14</v>
      </c>
      <c r="J97" s="186" t="s">
        <v>15</v>
      </c>
      <c r="K97" s="211" t="s">
        <v>16</v>
      </c>
      <c r="L97" s="186" t="s">
        <v>17</v>
      </c>
      <c r="M97" s="213" t="s">
        <v>18</v>
      </c>
      <c r="N97" s="187" t="s">
        <v>19</v>
      </c>
      <c r="O97" s="211" t="s">
        <v>20</v>
      </c>
      <c r="P97" s="187" t="s">
        <v>21</v>
      </c>
      <c r="Q97" s="215" t="s">
        <v>22</v>
      </c>
      <c r="R97" s="215" t="s">
        <v>23</v>
      </c>
      <c r="S97" s="186" t="s">
        <v>24</v>
      </c>
      <c r="T97" s="111" t="s">
        <v>12</v>
      </c>
    </row>
    <row r="98" spans="1:20" ht="15" thickBot="1" x14ac:dyDescent="0.35">
      <c r="C98" s="220"/>
      <c r="D98" s="222"/>
      <c r="E98" s="188" t="s">
        <v>26</v>
      </c>
      <c r="F98" s="170">
        <f>$AL$12*0.7</f>
        <v>719.88636363636363</v>
      </c>
      <c r="G98" s="189" t="s">
        <v>27</v>
      </c>
      <c r="H98" s="222"/>
      <c r="I98" s="172" t="s">
        <v>28</v>
      </c>
      <c r="J98" s="172" t="s">
        <v>29</v>
      </c>
      <c r="K98" s="212"/>
      <c r="L98" s="172" t="s">
        <v>30</v>
      </c>
      <c r="M98" s="214"/>
      <c r="N98" s="172" t="s">
        <v>30</v>
      </c>
      <c r="O98" s="212"/>
      <c r="P98" s="172" t="s">
        <v>30</v>
      </c>
      <c r="Q98" s="216"/>
      <c r="R98" s="216"/>
      <c r="S98" s="172" t="s">
        <v>31</v>
      </c>
      <c r="T98" s="173" t="s">
        <v>31</v>
      </c>
    </row>
    <row r="99" spans="1:20" x14ac:dyDescent="0.3">
      <c r="C99" s="110" t="s">
        <v>49</v>
      </c>
      <c r="D99" s="81" t="s">
        <v>50</v>
      </c>
      <c r="E99" s="82">
        <v>10.7</v>
      </c>
      <c r="F99" s="83">
        <v>2</v>
      </c>
      <c r="G99" s="84">
        <f t="shared" ref="G99" si="70">((F99*$F$9))/1000</f>
        <v>1.4397727272727272</v>
      </c>
      <c r="H99" s="85">
        <v>0.9</v>
      </c>
      <c r="I99" s="85">
        <f t="shared" ref="I99" si="71">+G99/H99</f>
        <v>1.5997474747474747</v>
      </c>
      <c r="J99" s="85">
        <f t="shared" ref="J99" si="72">+I99*E99</f>
        <v>17.117297979797979</v>
      </c>
      <c r="K99" s="82">
        <v>2</v>
      </c>
      <c r="L99" s="86">
        <f>+IF(K99=2,I99*1000/($R$4),I99*1000/(120))</f>
        <v>6.6656144781144775</v>
      </c>
      <c r="M99" s="82">
        <v>1</v>
      </c>
      <c r="N99" s="85">
        <f t="shared" ref="N99" si="73">+L99/M99</f>
        <v>6.6656144781144775</v>
      </c>
      <c r="O99" s="83" t="s">
        <v>111</v>
      </c>
      <c r="P99" s="86">
        <f>VLOOKUP(O99,'K REG'!$B$6:$F$33,2,0)</f>
        <v>135</v>
      </c>
      <c r="Q99" s="86">
        <f>+VLOOKUP(O99,'K REG'!$B$3:$D$33,3,FALSE)</f>
        <v>106</v>
      </c>
      <c r="R99" s="85">
        <f t="shared" ref="R99" si="74">+IF(K99=1,8,IF(K99=2,2,2))</f>
        <v>2</v>
      </c>
      <c r="S99" s="85">
        <f t="shared" ref="S99" si="75">+IF(K99=2,J99*Q99*R99/(($R$4^2)*M99),J99*Q99*R99/((120^2)*M99))</f>
        <v>6.3001166175645343E-2</v>
      </c>
      <c r="T99" s="130">
        <f>+S99</f>
        <v>6.3001166175645343E-2</v>
      </c>
    </row>
    <row r="100" spans="1:20" x14ac:dyDescent="0.3">
      <c r="C100" s="38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160"/>
    </row>
    <row r="101" spans="1:20" x14ac:dyDescent="0.3">
      <c r="C101" s="144" t="s">
        <v>49</v>
      </c>
      <c r="D101" s="145" t="s">
        <v>58</v>
      </c>
      <c r="E101" s="154">
        <v>22.7</v>
      </c>
      <c r="F101" s="19">
        <v>8</v>
      </c>
      <c r="G101" s="148">
        <f>((F101*$F$9))/1000</f>
        <v>5.7590909090909088</v>
      </c>
      <c r="H101" s="151">
        <v>0.9</v>
      </c>
      <c r="I101" s="151">
        <f>+G101/H101</f>
        <v>6.3989898989898988</v>
      </c>
      <c r="J101" s="151">
        <f>+I101*E101</f>
        <v>145.25707070707071</v>
      </c>
      <c r="K101" s="154">
        <v>2</v>
      </c>
      <c r="L101" s="150">
        <f>+IF(K101=2,I101*1000/($R$4),I101*1000/(120))</f>
        <v>26.66245791245791</v>
      </c>
      <c r="M101" s="154">
        <v>1</v>
      </c>
      <c r="N101" s="151">
        <f>+L101/M101</f>
        <v>26.66245791245791</v>
      </c>
      <c r="O101" s="83" t="s">
        <v>111</v>
      </c>
      <c r="P101" s="86">
        <f>VLOOKUP(O101,'K REG'!$B$6:$F$33,2,0)</f>
        <v>135</v>
      </c>
      <c r="Q101" s="150">
        <f>+VLOOKUP(O101,'K REG'!$B$3:$D$33,3,FALSE)</f>
        <v>106</v>
      </c>
      <c r="R101" s="151">
        <f>+IF(K101=1,8,IF(K101=2,2,2))</f>
        <v>2</v>
      </c>
      <c r="S101" s="151">
        <f>+IF(K101=2,J101*Q101*R101/(($R$4^2)*M101),J101*Q101*R101/((120^2)*M101))</f>
        <v>0.53462671857463528</v>
      </c>
      <c r="T101" s="164">
        <f>S101</f>
        <v>0.53462671857463528</v>
      </c>
    </row>
    <row r="102" spans="1:20" x14ac:dyDescent="0.3">
      <c r="C102" s="32" t="s">
        <v>58</v>
      </c>
      <c r="D102" s="33" t="s">
        <v>59</v>
      </c>
      <c r="E102" s="34">
        <v>25.7</v>
      </c>
      <c r="F102" s="16">
        <v>6</v>
      </c>
      <c r="G102" s="35">
        <f>((F102*$F$9))/1000</f>
        <v>4.3193181818181818</v>
      </c>
      <c r="H102" s="36">
        <v>0.9</v>
      </c>
      <c r="I102" s="36">
        <f>+G102/H102</f>
        <v>4.7992424242424239</v>
      </c>
      <c r="J102" s="36">
        <f>+I102*E102</f>
        <v>123.34053030303029</v>
      </c>
      <c r="K102" s="34">
        <v>2</v>
      </c>
      <c r="L102" s="37">
        <f>+IF(K102=2,I102*1000/($R$4),I102*1000/(120))</f>
        <v>19.996843434343432</v>
      </c>
      <c r="M102" s="34">
        <v>1</v>
      </c>
      <c r="N102" s="36">
        <f>+L102/M102</f>
        <v>19.996843434343432</v>
      </c>
      <c r="O102" s="83" t="s">
        <v>111</v>
      </c>
      <c r="P102" s="86">
        <f>VLOOKUP(O102,'K REG'!$B$6:$F$33,2,0)</f>
        <v>135</v>
      </c>
      <c r="Q102" s="37">
        <f>+VLOOKUP(O102,'K REG'!$B$3:$D$33,3,FALSE)</f>
        <v>106</v>
      </c>
      <c r="R102" s="36">
        <f>+IF(K102=1,8,IF(K102=2,2,2))</f>
        <v>2</v>
      </c>
      <c r="S102" s="36">
        <f>+IF(K102=2,J102*Q102*R102/(($R$4^2)*M102),J102*Q102*R102/((120^2)*M102))</f>
        <v>0.45396167403198645</v>
      </c>
      <c r="T102" s="122">
        <f>S102+T101</f>
        <v>0.98858839260662168</v>
      </c>
    </row>
    <row r="103" spans="1:20" x14ac:dyDescent="0.3">
      <c r="C103" s="32" t="s">
        <v>59</v>
      </c>
      <c r="D103" s="33" t="s">
        <v>64</v>
      </c>
      <c r="E103" s="34">
        <v>45</v>
      </c>
      <c r="F103" s="16">
        <v>2</v>
      </c>
      <c r="G103" s="35">
        <f>((F103*$F$9))/1000</f>
        <v>1.4397727272727272</v>
      </c>
      <c r="H103" s="36">
        <v>0.9</v>
      </c>
      <c r="I103" s="36">
        <f>+G103/H103</f>
        <v>1.5997474747474747</v>
      </c>
      <c r="J103" s="36">
        <f>+I103*E103</f>
        <v>71.98863636363636</v>
      </c>
      <c r="K103" s="34">
        <v>2</v>
      </c>
      <c r="L103" s="37">
        <f>+IF(K103=2,I103*1000/($R$4),I103*1000/(120))</f>
        <v>6.6656144781144775</v>
      </c>
      <c r="M103" s="34">
        <v>1</v>
      </c>
      <c r="N103" s="36">
        <f>+L103/M103</f>
        <v>6.6656144781144775</v>
      </c>
      <c r="O103" s="83" t="s">
        <v>111</v>
      </c>
      <c r="P103" s="86">
        <f>VLOOKUP(O103,'K REG'!$B$6:$F$33,2,0)</f>
        <v>135</v>
      </c>
      <c r="Q103" s="37">
        <f>+VLOOKUP(O103,'K REG'!$B$3:$D$33,3,FALSE)</f>
        <v>106</v>
      </c>
      <c r="R103" s="36">
        <f>+IF(K103=1,8,IF(K103=2,2,2))</f>
        <v>2</v>
      </c>
      <c r="S103" s="36">
        <f>+IF(K103=2,J103*Q103*R103/(($R$4^2)*M103),J103*Q103*R103/((120^2)*M103))</f>
        <v>0.26495817550505046</v>
      </c>
      <c r="T103" s="122">
        <f>S103+T102</f>
        <v>1.2535465681116722</v>
      </c>
    </row>
    <row r="104" spans="1:20" x14ac:dyDescent="0.3">
      <c r="C104" s="32" t="s">
        <v>59</v>
      </c>
      <c r="D104" s="33" t="s">
        <v>77</v>
      </c>
      <c r="E104" s="34">
        <v>90.2</v>
      </c>
      <c r="F104" s="16">
        <v>1</v>
      </c>
      <c r="G104" s="35">
        <f>((F104*$F$9))/1000</f>
        <v>0.7198863636363636</v>
      </c>
      <c r="H104" s="36">
        <v>0.9</v>
      </c>
      <c r="I104" s="36">
        <f>+G104/H104</f>
        <v>0.79987373737373735</v>
      </c>
      <c r="J104" s="36">
        <f>+I104*E104</f>
        <v>72.148611111111109</v>
      </c>
      <c r="K104" s="34">
        <v>2</v>
      </c>
      <c r="L104" s="37">
        <f>+IF(K104=2,I104*1000/($R$4),I104*1000/(120))</f>
        <v>3.3328072390572387</v>
      </c>
      <c r="M104" s="34">
        <v>1</v>
      </c>
      <c r="N104" s="36">
        <f>+L104/M104</f>
        <v>3.3328072390572387</v>
      </c>
      <c r="O104" s="83" t="s">
        <v>111</v>
      </c>
      <c r="P104" s="86">
        <f>VLOOKUP(O104,'K REG'!$B$6:$F$33,2,0)</f>
        <v>135</v>
      </c>
      <c r="Q104" s="37">
        <f>+VLOOKUP(O104,'K REG'!$B$3:$D$33,3,FALSE)</f>
        <v>106</v>
      </c>
      <c r="R104" s="36">
        <f>+IF(K104=1,8,IF(K104=2,2,2))</f>
        <v>2</v>
      </c>
      <c r="S104" s="36">
        <f>+IF(K104=2,J104*Q104*R104/(($R$4^2)*M104),J104*Q104*R104/((120^2)*M104))</f>
        <v>0.26554697145061729</v>
      </c>
      <c r="T104" s="122">
        <f>S104+T102</f>
        <v>1.254135364057239</v>
      </c>
    </row>
    <row r="105" spans="1:20" ht="15" thickBot="1" x14ac:dyDescent="0.35">
      <c r="C105" s="38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160"/>
    </row>
    <row r="106" spans="1:20" ht="15" thickBot="1" x14ac:dyDescent="0.35">
      <c r="A106" s="120" t="s">
        <v>60</v>
      </c>
      <c r="B106" s="53">
        <v>10</v>
      </c>
      <c r="C106" s="51" t="s">
        <v>61</v>
      </c>
      <c r="D106" s="52"/>
      <c r="E106" s="52"/>
      <c r="F106" s="53"/>
      <c r="G106" s="54"/>
      <c r="H106" s="54"/>
      <c r="I106" s="55"/>
      <c r="J106" s="55"/>
      <c r="K106" s="55"/>
      <c r="L106" s="55"/>
      <c r="M106" s="55"/>
      <c r="N106" s="55"/>
      <c r="O106" s="55"/>
      <c r="P106" s="55"/>
      <c r="Q106" s="56"/>
      <c r="R106" s="57"/>
      <c r="S106" s="55"/>
      <c r="T106" s="126">
        <f>MAX(T99:T105)</f>
        <v>1.254135364057239</v>
      </c>
    </row>
    <row r="107" spans="1:20" ht="15" thickBot="1" x14ac:dyDescent="0.35"/>
    <row r="108" spans="1:20" ht="15" thickBot="1" x14ac:dyDescent="0.35">
      <c r="B108" s="168"/>
      <c r="C108" s="217" t="s">
        <v>82</v>
      </c>
      <c r="D108" s="218"/>
      <c r="E108" s="218"/>
      <c r="F108" s="58"/>
      <c r="G108" s="59"/>
      <c r="H108" s="59"/>
      <c r="I108" s="60"/>
      <c r="J108" s="60"/>
      <c r="K108" s="60"/>
      <c r="L108" s="60"/>
      <c r="M108" s="60"/>
      <c r="N108" s="60"/>
      <c r="O108" s="60"/>
      <c r="P108" s="60"/>
      <c r="Q108" s="61"/>
      <c r="R108" s="62"/>
      <c r="S108" s="60"/>
      <c r="T108" s="121"/>
    </row>
    <row r="109" spans="1:20" x14ac:dyDescent="0.3">
      <c r="C109" s="219" t="s">
        <v>8</v>
      </c>
      <c r="D109" s="221" t="s">
        <v>9</v>
      </c>
      <c r="E109" s="186" t="s">
        <v>10</v>
      </c>
      <c r="F109" s="187" t="s">
        <v>11</v>
      </c>
      <c r="G109" s="187" t="s">
        <v>12</v>
      </c>
      <c r="H109" s="221" t="s">
        <v>13</v>
      </c>
      <c r="I109" s="186" t="s">
        <v>14</v>
      </c>
      <c r="J109" s="186" t="s">
        <v>15</v>
      </c>
      <c r="K109" s="211" t="s">
        <v>16</v>
      </c>
      <c r="L109" s="186" t="s">
        <v>17</v>
      </c>
      <c r="M109" s="213" t="s">
        <v>18</v>
      </c>
      <c r="N109" s="187" t="s">
        <v>19</v>
      </c>
      <c r="O109" s="211" t="s">
        <v>20</v>
      </c>
      <c r="P109" s="187" t="s">
        <v>21</v>
      </c>
      <c r="Q109" s="215" t="s">
        <v>22</v>
      </c>
      <c r="R109" s="215" t="s">
        <v>23</v>
      </c>
      <c r="S109" s="186" t="s">
        <v>24</v>
      </c>
      <c r="T109" s="111" t="s">
        <v>12</v>
      </c>
    </row>
    <row r="110" spans="1:20" ht="15" thickBot="1" x14ac:dyDescent="0.35">
      <c r="C110" s="220"/>
      <c r="D110" s="222"/>
      <c r="E110" s="188" t="s">
        <v>26</v>
      </c>
      <c r="F110" s="170">
        <f>$AL$12*0.7</f>
        <v>719.88636363636363</v>
      </c>
      <c r="G110" s="189" t="s">
        <v>27</v>
      </c>
      <c r="H110" s="222"/>
      <c r="I110" s="172" t="s">
        <v>28</v>
      </c>
      <c r="J110" s="172" t="s">
        <v>29</v>
      </c>
      <c r="K110" s="212"/>
      <c r="L110" s="172" t="s">
        <v>30</v>
      </c>
      <c r="M110" s="214"/>
      <c r="N110" s="172" t="s">
        <v>30</v>
      </c>
      <c r="O110" s="212"/>
      <c r="P110" s="172" t="s">
        <v>30</v>
      </c>
      <c r="Q110" s="216"/>
      <c r="R110" s="216"/>
      <c r="S110" s="172" t="s">
        <v>31</v>
      </c>
      <c r="T110" s="173" t="s">
        <v>31</v>
      </c>
    </row>
    <row r="111" spans="1:20" x14ac:dyDescent="0.3">
      <c r="C111" s="194" t="s">
        <v>49</v>
      </c>
      <c r="D111" s="195" t="s">
        <v>50</v>
      </c>
      <c r="E111" s="196">
        <v>45</v>
      </c>
      <c r="F111" s="197">
        <v>3</v>
      </c>
      <c r="G111" s="198">
        <f>((F111*$F$9))/1000</f>
        <v>2.1596590909090909</v>
      </c>
      <c r="H111" s="199">
        <v>0.9</v>
      </c>
      <c r="I111" s="199">
        <f>+G111/H111</f>
        <v>2.3996212121212119</v>
      </c>
      <c r="J111" s="199">
        <f>+I111*E111</f>
        <v>107.98295454545453</v>
      </c>
      <c r="K111" s="196">
        <v>2</v>
      </c>
      <c r="L111" s="200">
        <f>+IF(K111=2,I111*1000/($R$4),I111*1000/(120))</f>
        <v>9.9984217171717162</v>
      </c>
      <c r="M111" s="196">
        <v>1</v>
      </c>
      <c r="N111" s="199">
        <f>+L111/M111</f>
        <v>9.9984217171717162</v>
      </c>
      <c r="O111" s="15" t="s">
        <v>111</v>
      </c>
      <c r="P111" s="201">
        <f>VLOOKUP(O111,'K REG'!$B$6:$F$33,2,0)</f>
        <v>135</v>
      </c>
      <c r="Q111" s="200">
        <f>+VLOOKUP(O111,'K REG'!$B$3:$D$33,3,FALSE)</f>
        <v>106</v>
      </c>
      <c r="R111" s="199">
        <f>+IF(K111=1,8,IF(K111=2,2,2))</f>
        <v>2</v>
      </c>
      <c r="S111" s="199">
        <f>+IF(K111=2,J111*Q111*R111/(($R$4^2)*M111),J111*Q111*R111/((120^2)*M111))</f>
        <v>0.39743726325757572</v>
      </c>
      <c r="T111" s="202">
        <f>S111</f>
        <v>0.39743726325757572</v>
      </c>
    </row>
    <row r="112" spans="1:20" x14ac:dyDescent="0.3">
      <c r="C112" s="32" t="s">
        <v>50</v>
      </c>
      <c r="D112" s="33" t="s">
        <v>58</v>
      </c>
      <c r="E112" s="34">
        <v>25.5</v>
      </c>
      <c r="F112" s="16">
        <v>2</v>
      </c>
      <c r="G112" s="35">
        <f>((F112*$F$9))/1000</f>
        <v>1.4397727272727272</v>
      </c>
      <c r="H112" s="36">
        <v>0.9</v>
      </c>
      <c r="I112" s="36">
        <f>+G112/H112</f>
        <v>1.5997474747474747</v>
      </c>
      <c r="J112" s="36">
        <f>+I112*E112</f>
        <v>40.793560606060602</v>
      </c>
      <c r="K112" s="34">
        <v>2</v>
      </c>
      <c r="L112" s="37">
        <f>+IF(K112=2,I112*1000/($R$4),I112*1000/(120))</f>
        <v>6.6656144781144775</v>
      </c>
      <c r="M112" s="34">
        <v>1</v>
      </c>
      <c r="N112" s="36">
        <f>+L112/M112</f>
        <v>6.6656144781144775</v>
      </c>
      <c r="O112" s="83" t="s">
        <v>111</v>
      </c>
      <c r="P112" s="86">
        <f>VLOOKUP(O112,'K REG'!$B$6:$F$33,2,0)</f>
        <v>135</v>
      </c>
      <c r="Q112" s="37">
        <f>+VLOOKUP(O112,'K REG'!$B$3:$D$33,3,FALSE)</f>
        <v>106</v>
      </c>
      <c r="R112" s="36">
        <f>+IF(K112=1,8,IF(K112=2,2,2))</f>
        <v>2</v>
      </c>
      <c r="S112" s="36">
        <f>+IF(K112=2,J112*Q112*R112/(($R$4^2)*M112),J112*Q112*R112/((120^2)*M112))</f>
        <v>0.1501429661195286</v>
      </c>
      <c r="T112" s="122">
        <f>S112+T111</f>
        <v>0.54758022937710438</v>
      </c>
    </row>
    <row r="113" spans="1:20" x14ac:dyDescent="0.3">
      <c r="C113" s="38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160"/>
    </row>
    <row r="114" spans="1:20" x14ac:dyDescent="0.3">
      <c r="C114" s="32" t="s">
        <v>49</v>
      </c>
      <c r="D114" s="33" t="s">
        <v>59</v>
      </c>
      <c r="E114" s="34">
        <v>23.5</v>
      </c>
      <c r="F114" s="16">
        <v>9</v>
      </c>
      <c r="G114" s="35">
        <f>((F114*$F$9))/1000</f>
        <v>6.4789772727272732</v>
      </c>
      <c r="H114" s="36">
        <v>0.9</v>
      </c>
      <c r="I114" s="36">
        <f>+G114/H114</f>
        <v>7.1988636363636367</v>
      </c>
      <c r="J114" s="36">
        <f>+I114*E114</f>
        <v>169.17329545454547</v>
      </c>
      <c r="K114" s="34">
        <v>2</v>
      </c>
      <c r="L114" s="37">
        <f>+IF(K114=2,I114*1000/($R$4),I114*1000/(120))</f>
        <v>29.995265151515152</v>
      </c>
      <c r="M114" s="34">
        <v>1</v>
      </c>
      <c r="N114" s="36">
        <f>+L114/M114</f>
        <v>29.995265151515152</v>
      </c>
      <c r="O114" s="83" t="s">
        <v>111</v>
      </c>
      <c r="P114" s="86">
        <f>VLOOKUP(O114,'K REG'!$B$6:$F$33,2,0)</f>
        <v>135</v>
      </c>
      <c r="Q114" s="37">
        <f>+VLOOKUP(O114,'K REG'!$B$3:$D$33,3,FALSE)</f>
        <v>106</v>
      </c>
      <c r="R114" s="36">
        <f>+IF(K114=1,8,IF(K114=2,2,2))</f>
        <v>2</v>
      </c>
      <c r="S114" s="36">
        <f>+IF(K114=2,J114*Q114*R114/(($R$4^2)*M114),J114*Q114*R114/((120^2)*M114))</f>
        <v>0.62265171243686879</v>
      </c>
      <c r="T114" s="122">
        <f>S114+T111</f>
        <v>1.0200889756944445</v>
      </c>
    </row>
    <row r="115" spans="1:20" x14ac:dyDescent="0.3">
      <c r="C115" s="144" t="s">
        <v>59</v>
      </c>
      <c r="D115" s="145" t="s">
        <v>64</v>
      </c>
      <c r="E115" s="154">
        <v>40</v>
      </c>
      <c r="F115" s="19">
        <v>3</v>
      </c>
      <c r="G115" s="148">
        <f>((F115*$F$9))/1000</f>
        <v>2.1596590909090909</v>
      </c>
      <c r="H115" s="151">
        <v>0.9</v>
      </c>
      <c r="I115" s="151">
        <f>+G115/H115</f>
        <v>2.3996212121212119</v>
      </c>
      <c r="J115" s="151">
        <f>+I115*E115</f>
        <v>95.98484848484847</v>
      </c>
      <c r="K115" s="154">
        <v>2</v>
      </c>
      <c r="L115" s="150">
        <f>+IF(K115=2,I115*1000/($R$4),I115*1000/(120))</f>
        <v>9.9984217171717162</v>
      </c>
      <c r="M115" s="154">
        <v>1</v>
      </c>
      <c r="N115" s="151">
        <f>+L115/M115</f>
        <v>9.9984217171717162</v>
      </c>
      <c r="O115" s="83" t="s">
        <v>111</v>
      </c>
      <c r="P115" s="86">
        <f>VLOOKUP(O115,'K REG'!$B$6:$F$33,2,0)</f>
        <v>135</v>
      </c>
      <c r="Q115" s="150">
        <f>+VLOOKUP(O115,'K REG'!$B$3:$D$33,3,FALSE)</f>
        <v>106</v>
      </c>
      <c r="R115" s="151">
        <f>+IF(K115=1,8,IF(K115=2,2,2))</f>
        <v>2</v>
      </c>
      <c r="S115" s="151">
        <f>+IF(K115=2,J115*Q115*R115/(($R$4^2)*M115),J115*Q115*R115/((120^2)*M115))</f>
        <v>0.35327756734006732</v>
      </c>
      <c r="T115" s="164">
        <f>S115</f>
        <v>0.35327756734006732</v>
      </c>
    </row>
    <row r="116" spans="1:20" x14ac:dyDescent="0.3">
      <c r="C116" s="38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160"/>
    </row>
    <row r="117" spans="1:20" x14ac:dyDescent="0.3">
      <c r="C117" s="144" t="s">
        <v>49</v>
      </c>
      <c r="D117" s="145" t="s">
        <v>65</v>
      </c>
      <c r="E117" s="154">
        <v>45</v>
      </c>
      <c r="F117" s="19">
        <v>6</v>
      </c>
      <c r="G117" s="148">
        <f>((F117*$F$9))/1000</f>
        <v>4.3193181818181818</v>
      </c>
      <c r="H117" s="151">
        <v>0.9</v>
      </c>
      <c r="I117" s="151">
        <f>+G117/H117</f>
        <v>4.7992424242424239</v>
      </c>
      <c r="J117" s="151">
        <f>+I117*E117</f>
        <v>215.96590909090907</v>
      </c>
      <c r="K117" s="154">
        <v>2</v>
      </c>
      <c r="L117" s="150">
        <f>+IF(K117=2,I117*1000/($R$4),I117*1000/(120))</f>
        <v>19.996843434343432</v>
      </c>
      <c r="M117" s="154">
        <v>1</v>
      </c>
      <c r="N117" s="151">
        <f>+L117/M117</f>
        <v>19.996843434343432</v>
      </c>
      <c r="O117" s="83" t="s">
        <v>111</v>
      </c>
      <c r="P117" s="86">
        <f>VLOOKUP(O117,'K REG'!$B$6:$F$33,2,0)</f>
        <v>135</v>
      </c>
      <c r="Q117" s="150">
        <f>+VLOOKUP(O117,'K REG'!$B$3:$D$33,3,FALSE)</f>
        <v>106</v>
      </c>
      <c r="R117" s="151">
        <f>+IF(K117=1,8,IF(K117=2,2,2))</f>
        <v>2</v>
      </c>
      <c r="S117" s="151">
        <f>+IF(K117=2,J117*Q117*R117/(($R$4^2)*M117),J117*Q117*R117/((120^2)*M117))</f>
        <v>0.79487452651515145</v>
      </c>
      <c r="T117" s="122">
        <f>S117</f>
        <v>0.79487452651515145</v>
      </c>
    </row>
    <row r="118" spans="1:20" x14ac:dyDescent="0.3">
      <c r="C118" s="144" t="s">
        <v>65</v>
      </c>
      <c r="D118" s="145" t="s">
        <v>77</v>
      </c>
      <c r="E118" s="154">
        <v>45</v>
      </c>
      <c r="F118" s="19">
        <v>1</v>
      </c>
      <c r="G118" s="148">
        <f>((F118*$F$9))/1000</f>
        <v>0.7198863636363636</v>
      </c>
      <c r="H118" s="151">
        <v>0.9</v>
      </c>
      <c r="I118" s="151">
        <f>+G118/H118</f>
        <v>0.79987373737373735</v>
      </c>
      <c r="J118" s="151">
        <f>+I118*E118</f>
        <v>35.99431818181818</v>
      </c>
      <c r="K118" s="154">
        <v>2</v>
      </c>
      <c r="L118" s="150">
        <f>+IF(K118=2,I118*1000/($R$4),I118*1000/(120))</f>
        <v>3.3328072390572387</v>
      </c>
      <c r="M118" s="154">
        <v>1</v>
      </c>
      <c r="N118" s="151">
        <f>+L118/M118</f>
        <v>3.3328072390572387</v>
      </c>
      <c r="O118" s="83" t="s">
        <v>111</v>
      </c>
      <c r="P118" s="86">
        <f>VLOOKUP(O118,'K REG'!$B$6:$F$33,2,0)</f>
        <v>135</v>
      </c>
      <c r="Q118" s="150">
        <f>+VLOOKUP(O118,'K REG'!$B$3:$D$33,3,FALSE)</f>
        <v>106</v>
      </c>
      <c r="R118" s="151">
        <f>+IF(K118=1,8,IF(K118=2,2,2))</f>
        <v>2</v>
      </c>
      <c r="S118" s="151">
        <f>+IF(K118=2,J118*Q118*R118/(($R$4^2)*M118),J118*Q118*R118/((120^2)*M118))</f>
        <v>0.13247908775252523</v>
      </c>
      <c r="T118" s="122">
        <f>S118+T117</f>
        <v>0.92735361426767671</v>
      </c>
    </row>
    <row r="119" spans="1:20" x14ac:dyDescent="0.3">
      <c r="C119" s="144" t="s">
        <v>65</v>
      </c>
      <c r="D119" s="145" t="s">
        <v>69</v>
      </c>
      <c r="E119" s="154">
        <v>36.299999999999997</v>
      </c>
      <c r="F119" s="19">
        <v>1</v>
      </c>
      <c r="G119" s="148">
        <f>((F119*$F$9))/1000</f>
        <v>0.7198863636363636</v>
      </c>
      <c r="H119" s="151">
        <v>0.9</v>
      </c>
      <c r="I119" s="151">
        <f>+G119/H119</f>
        <v>0.79987373737373735</v>
      </c>
      <c r="J119" s="151">
        <f>+I119*E119</f>
        <v>29.035416666666663</v>
      </c>
      <c r="K119" s="154">
        <v>2</v>
      </c>
      <c r="L119" s="150">
        <f>+IF(K119=2,I119*1000/($R$4),I119*1000/(120))</f>
        <v>3.3328072390572387</v>
      </c>
      <c r="M119" s="154">
        <v>1</v>
      </c>
      <c r="N119" s="151">
        <f>+L119/M119</f>
        <v>3.3328072390572387</v>
      </c>
      <c r="O119" s="83" t="s">
        <v>111</v>
      </c>
      <c r="P119" s="86">
        <f>VLOOKUP(O119,'K REG'!$B$6:$F$33,2,0)</f>
        <v>135</v>
      </c>
      <c r="Q119" s="150">
        <f>+VLOOKUP(O119,'K REG'!$B$3:$D$33,3,FALSE)</f>
        <v>106</v>
      </c>
      <c r="R119" s="151">
        <f>+IF(K119=1,8,IF(K119=2,2,2))</f>
        <v>2</v>
      </c>
      <c r="S119" s="151">
        <f>+IF(K119=2,J119*Q119*R119/(($R$4^2)*M119),J119*Q119*R119/((120^2)*M119))</f>
        <v>0.10686646412037035</v>
      </c>
      <c r="T119" s="122">
        <f>S119+T117</f>
        <v>0.90174099063552182</v>
      </c>
    </row>
    <row r="120" spans="1:20" ht="15" thickBot="1" x14ac:dyDescent="0.35">
      <c r="C120" s="44" t="s">
        <v>65</v>
      </c>
      <c r="D120" s="45" t="s">
        <v>70</v>
      </c>
      <c r="E120" s="155">
        <v>43</v>
      </c>
      <c r="F120" s="46">
        <v>2</v>
      </c>
      <c r="G120" s="47">
        <f>((F120*$F$9))/1000</f>
        <v>1.4397727272727272</v>
      </c>
      <c r="H120" s="48">
        <v>0.9</v>
      </c>
      <c r="I120" s="48">
        <f>+G120/H120</f>
        <v>1.5997474747474747</v>
      </c>
      <c r="J120" s="48">
        <f>+I120*E120</f>
        <v>68.789141414141412</v>
      </c>
      <c r="K120" s="155">
        <v>2</v>
      </c>
      <c r="L120" s="49">
        <f>+IF(K120=2,I120*1000/($R$4),I120*1000/(120))</f>
        <v>6.6656144781144775</v>
      </c>
      <c r="M120" s="155">
        <v>1</v>
      </c>
      <c r="N120" s="48">
        <f>+L120/M120</f>
        <v>6.6656144781144775</v>
      </c>
      <c r="O120" s="203" t="s">
        <v>111</v>
      </c>
      <c r="P120" s="204">
        <f>VLOOKUP(O120,'K REG'!$B$6:$F$33,2,0)</f>
        <v>135</v>
      </c>
      <c r="Q120" s="49">
        <f>+VLOOKUP(O120,'K REG'!$B$3:$D$33,3,FALSE)</f>
        <v>106</v>
      </c>
      <c r="R120" s="48">
        <f>+IF(K120=1,8,IF(K120=2,2,2))</f>
        <v>2</v>
      </c>
      <c r="S120" s="48">
        <f>+IF(K120=2,J120*Q120*R120/(($R$4^2)*M120),J120*Q120*R120/((120^2)*M120))</f>
        <v>0.2531822565937149</v>
      </c>
      <c r="T120" s="156">
        <f>S120+T117</f>
        <v>1.0480567831088663</v>
      </c>
    </row>
    <row r="121" spans="1:20" ht="15" thickBot="1" x14ac:dyDescent="0.35">
      <c r="A121" s="120" t="s">
        <v>60</v>
      </c>
      <c r="B121" s="53">
        <v>18</v>
      </c>
      <c r="C121" s="136" t="s">
        <v>61</v>
      </c>
      <c r="D121" s="137"/>
      <c r="E121" s="137"/>
      <c r="F121" s="138"/>
      <c r="G121" s="139"/>
      <c r="H121" s="139"/>
      <c r="I121" s="140"/>
      <c r="J121" s="140"/>
      <c r="K121" s="140"/>
      <c r="L121" s="140"/>
      <c r="M121" s="140"/>
      <c r="N121" s="140"/>
      <c r="O121" s="140"/>
      <c r="P121" s="140"/>
      <c r="Q121" s="141"/>
      <c r="R121" s="142"/>
      <c r="S121" s="140"/>
      <c r="T121" s="143">
        <f>MAX(T111:T120)</f>
        <v>1.0480567831088663</v>
      </c>
    </row>
    <row r="122" spans="1:20" ht="15" thickBot="1" x14ac:dyDescent="0.35">
      <c r="C122" s="230"/>
      <c r="D122" s="230"/>
      <c r="E122" s="230"/>
      <c r="F122" s="2"/>
      <c r="G122" s="1"/>
      <c r="H122" s="1"/>
      <c r="I122" s="65"/>
      <c r="J122" s="65"/>
      <c r="K122" s="65"/>
      <c r="L122" s="65"/>
      <c r="M122" s="65"/>
      <c r="N122" s="65"/>
      <c r="O122" s="65"/>
      <c r="P122" s="65"/>
      <c r="Q122" s="64"/>
      <c r="R122" s="68"/>
      <c r="S122" s="65"/>
      <c r="T122" s="69"/>
    </row>
    <row r="123" spans="1:20" ht="15" thickBot="1" x14ac:dyDescent="0.35">
      <c r="B123" s="168"/>
      <c r="C123" s="217" t="s">
        <v>83</v>
      </c>
      <c r="D123" s="218"/>
      <c r="E123" s="218"/>
      <c r="F123" s="58"/>
      <c r="G123" s="59"/>
      <c r="H123" s="59"/>
      <c r="I123" s="60"/>
      <c r="J123" s="60"/>
      <c r="K123" s="60"/>
      <c r="L123" s="60"/>
      <c r="M123" s="60"/>
      <c r="N123" s="60"/>
      <c r="O123" s="60"/>
      <c r="P123" s="60"/>
      <c r="Q123" s="61"/>
      <c r="R123" s="62"/>
      <c r="S123" s="60"/>
      <c r="T123" s="121"/>
    </row>
    <row r="124" spans="1:20" x14ac:dyDescent="0.3">
      <c r="C124" s="219" t="s">
        <v>8</v>
      </c>
      <c r="D124" s="221" t="s">
        <v>9</v>
      </c>
      <c r="E124" s="186" t="s">
        <v>10</v>
      </c>
      <c r="F124" s="187" t="s">
        <v>11</v>
      </c>
      <c r="G124" s="187" t="s">
        <v>12</v>
      </c>
      <c r="H124" s="221" t="s">
        <v>13</v>
      </c>
      <c r="I124" s="186" t="s">
        <v>14</v>
      </c>
      <c r="J124" s="186" t="s">
        <v>15</v>
      </c>
      <c r="K124" s="211" t="s">
        <v>16</v>
      </c>
      <c r="L124" s="186" t="s">
        <v>17</v>
      </c>
      <c r="M124" s="213" t="s">
        <v>18</v>
      </c>
      <c r="N124" s="187" t="s">
        <v>19</v>
      </c>
      <c r="O124" s="211" t="s">
        <v>20</v>
      </c>
      <c r="P124" s="187" t="s">
        <v>21</v>
      </c>
      <c r="Q124" s="215" t="s">
        <v>22</v>
      </c>
      <c r="R124" s="215" t="s">
        <v>23</v>
      </c>
      <c r="S124" s="186" t="s">
        <v>24</v>
      </c>
      <c r="T124" s="111" t="s">
        <v>12</v>
      </c>
    </row>
    <row r="125" spans="1:20" ht="15" thickBot="1" x14ac:dyDescent="0.35">
      <c r="C125" s="220"/>
      <c r="D125" s="222"/>
      <c r="E125" s="188" t="s">
        <v>26</v>
      </c>
      <c r="F125" s="170">
        <f>$AL$12*0.7</f>
        <v>719.88636363636363</v>
      </c>
      <c r="G125" s="189" t="s">
        <v>27</v>
      </c>
      <c r="H125" s="222"/>
      <c r="I125" s="172" t="s">
        <v>28</v>
      </c>
      <c r="J125" s="172" t="s">
        <v>29</v>
      </c>
      <c r="K125" s="212"/>
      <c r="L125" s="172" t="s">
        <v>30</v>
      </c>
      <c r="M125" s="214"/>
      <c r="N125" s="172" t="s">
        <v>30</v>
      </c>
      <c r="O125" s="212"/>
      <c r="P125" s="172" t="s">
        <v>30</v>
      </c>
      <c r="Q125" s="216"/>
      <c r="R125" s="216"/>
      <c r="S125" s="172" t="s">
        <v>31</v>
      </c>
      <c r="T125" s="173" t="s">
        <v>31</v>
      </c>
    </row>
    <row r="126" spans="1:20" x14ac:dyDescent="0.3">
      <c r="C126" s="194" t="s">
        <v>49</v>
      </c>
      <c r="D126" s="195" t="s">
        <v>50</v>
      </c>
      <c r="E126" s="196">
        <v>44.4</v>
      </c>
      <c r="F126" s="197">
        <v>3</v>
      </c>
      <c r="G126" s="198">
        <f>((F126*$F$9))/1000</f>
        <v>2.1596590909090909</v>
      </c>
      <c r="H126" s="199">
        <v>0.9</v>
      </c>
      <c r="I126" s="199">
        <f>+G126/H126</f>
        <v>2.3996212121212119</v>
      </c>
      <c r="J126" s="199">
        <f>+I126*E126</f>
        <v>106.54318181818181</v>
      </c>
      <c r="K126" s="196">
        <v>2</v>
      </c>
      <c r="L126" s="200">
        <f>+IF(K126=2,I126*1000/($R$4),I126*1000/(120))</f>
        <v>9.9984217171717162</v>
      </c>
      <c r="M126" s="196">
        <v>1</v>
      </c>
      <c r="N126" s="199">
        <f>+L126/M126</f>
        <v>9.9984217171717162</v>
      </c>
      <c r="O126" s="15" t="s">
        <v>111</v>
      </c>
      <c r="P126" s="201">
        <f>VLOOKUP(O126,'K REG'!$B$6:$F$33,2,0)</f>
        <v>135</v>
      </c>
      <c r="Q126" s="200">
        <f>+VLOOKUP(O126,'K REG'!$B$3:$D$33,3,FALSE)</f>
        <v>106</v>
      </c>
      <c r="R126" s="199">
        <f>+IF(K126=1,8,IF(K126=2,2,2))</f>
        <v>2</v>
      </c>
      <c r="S126" s="199">
        <f>+IF(K126=2,J126*Q126*R126/(($R$4^2)*M126),J126*Q126*R126/((120^2)*M126))</f>
        <v>0.39213809974747471</v>
      </c>
      <c r="T126" s="202">
        <f>S126</f>
        <v>0.39213809974747471</v>
      </c>
    </row>
    <row r="127" spans="1:20" x14ac:dyDescent="0.3">
      <c r="C127" s="38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160"/>
    </row>
    <row r="128" spans="1:20" x14ac:dyDescent="0.3">
      <c r="C128" s="32" t="s">
        <v>49</v>
      </c>
      <c r="D128" s="33" t="s">
        <v>58</v>
      </c>
      <c r="E128" s="34">
        <v>15.1</v>
      </c>
      <c r="F128" s="16">
        <v>14</v>
      </c>
      <c r="G128" s="35">
        <f t="shared" ref="G128:G133" si="76">((F128*$F$9))/1000</f>
        <v>10.078409090909091</v>
      </c>
      <c r="H128" s="36">
        <v>0.9</v>
      </c>
      <c r="I128" s="36">
        <f t="shared" ref="I128:I133" si="77">+G128/H128</f>
        <v>11.198232323232324</v>
      </c>
      <c r="J128" s="36">
        <f t="shared" ref="J128:J133" si="78">+I128*E128</f>
        <v>169.09330808080807</v>
      </c>
      <c r="K128" s="34">
        <v>2</v>
      </c>
      <c r="L128" s="37">
        <f t="shared" ref="L128:L133" si="79">+IF(K128=2,I128*1000/($R$4),I128*1000/(120))</f>
        <v>46.65930134680135</v>
      </c>
      <c r="M128" s="34">
        <v>1</v>
      </c>
      <c r="N128" s="36">
        <f t="shared" ref="N128:N133" si="80">+L128/M128</f>
        <v>46.65930134680135</v>
      </c>
      <c r="O128" s="83" t="s">
        <v>111</v>
      </c>
      <c r="P128" s="86">
        <f>VLOOKUP(O128,'K REG'!$B$6:$F$33,2,0)</f>
        <v>135</v>
      </c>
      <c r="Q128" s="37">
        <f>+VLOOKUP(O128,'K REG'!$B$3:$D$33,3,FALSE)</f>
        <v>106</v>
      </c>
      <c r="R128" s="36">
        <f t="shared" ref="R128:R133" si="81">+IF(K128=1,8,IF(K128=2,2,2))</f>
        <v>2</v>
      </c>
      <c r="S128" s="36">
        <f t="shared" ref="S128:S133" si="82">+IF(K128=2,J128*Q128*R128/(($R$4^2)*M128),J128*Q128*R128/((120^2)*M128))</f>
        <v>0.62235731446408527</v>
      </c>
      <c r="T128" s="122">
        <f>S128</f>
        <v>0.62235731446408527</v>
      </c>
    </row>
    <row r="129" spans="1:20" x14ac:dyDescent="0.3">
      <c r="C129" s="144" t="s">
        <v>58</v>
      </c>
      <c r="D129" s="145" t="s">
        <v>64</v>
      </c>
      <c r="E129" s="154">
        <v>73.5</v>
      </c>
      <c r="F129" s="19">
        <v>13</v>
      </c>
      <c r="G129" s="148">
        <f t="shared" si="76"/>
        <v>9.358522727272728</v>
      </c>
      <c r="H129" s="151">
        <v>0.9</v>
      </c>
      <c r="I129" s="151">
        <f t="shared" si="77"/>
        <v>10.398358585858587</v>
      </c>
      <c r="J129" s="151">
        <f t="shared" si="78"/>
        <v>764.27935606060612</v>
      </c>
      <c r="K129" s="154">
        <v>2</v>
      </c>
      <c r="L129" s="150">
        <f t="shared" si="79"/>
        <v>43.326494107744111</v>
      </c>
      <c r="M129" s="154">
        <v>1</v>
      </c>
      <c r="N129" s="151">
        <f t="shared" si="80"/>
        <v>43.326494107744111</v>
      </c>
      <c r="O129" s="83" t="s">
        <v>111</v>
      </c>
      <c r="P129" s="86">
        <f>VLOOKUP(O129,'K REG'!$B$6:$F$33,2,0)</f>
        <v>135</v>
      </c>
      <c r="Q129" s="150">
        <f>+VLOOKUP(O129,'K REG'!$B$3:$D$33,3,FALSE)</f>
        <v>106</v>
      </c>
      <c r="R129" s="151">
        <f t="shared" si="81"/>
        <v>2</v>
      </c>
      <c r="S129" s="151">
        <f t="shared" si="82"/>
        <v>2.8129726299452864</v>
      </c>
      <c r="T129" s="164">
        <f>S129+T128</f>
        <v>3.4353299444093714</v>
      </c>
    </row>
    <row r="130" spans="1:20" x14ac:dyDescent="0.3">
      <c r="C130" s="144" t="s">
        <v>64</v>
      </c>
      <c r="D130" s="145" t="s">
        <v>65</v>
      </c>
      <c r="E130" s="154">
        <v>43.1</v>
      </c>
      <c r="F130" s="19">
        <v>2</v>
      </c>
      <c r="G130" s="148">
        <f t="shared" si="76"/>
        <v>1.4397727272727272</v>
      </c>
      <c r="H130" s="151">
        <v>0.9</v>
      </c>
      <c r="I130" s="151">
        <f t="shared" si="77"/>
        <v>1.5997474747474747</v>
      </c>
      <c r="J130" s="151">
        <f t="shared" si="78"/>
        <v>68.949116161616161</v>
      </c>
      <c r="K130" s="154">
        <v>2</v>
      </c>
      <c r="L130" s="150">
        <f t="shared" si="79"/>
        <v>6.6656144781144775</v>
      </c>
      <c r="M130" s="154">
        <v>1</v>
      </c>
      <c r="N130" s="151">
        <f t="shared" si="80"/>
        <v>6.6656144781144775</v>
      </c>
      <c r="O130" s="83" t="s">
        <v>111</v>
      </c>
      <c r="P130" s="86">
        <f>VLOOKUP(O130,'K REG'!$B$6:$F$33,2,0)</f>
        <v>135</v>
      </c>
      <c r="Q130" s="150">
        <f>+VLOOKUP(O130,'K REG'!$B$3:$D$33,3,FALSE)</f>
        <v>106</v>
      </c>
      <c r="R130" s="151">
        <f t="shared" si="81"/>
        <v>2</v>
      </c>
      <c r="S130" s="151">
        <f t="shared" si="82"/>
        <v>0.25377105253928173</v>
      </c>
      <c r="T130" s="122">
        <f>S130+T129</f>
        <v>3.6891009969486532</v>
      </c>
    </row>
    <row r="131" spans="1:20" x14ac:dyDescent="0.3">
      <c r="C131" s="144" t="s">
        <v>64</v>
      </c>
      <c r="D131" s="145" t="s">
        <v>77</v>
      </c>
      <c r="E131" s="154">
        <v>42.6</v>
      </c>
      <c r="F131" s="19">
        <v>2</v>
      </c>
      <c r="G131" s="148">
        <f t="shared" si="76"/>
        <v>1.4397727272727272</v>
      </c>
      <c r="H131" s="151">
        <v>0.9</v>
      </c>
      <c r="I131" s="151">
        <f t="shared" si="77"/>
        <v>1.5997474747474747</v>
      </c>
      <c r="J131" s="151">
        <f t="shared" si="78"/>
        <v>68.149242424242431</v>
      </c>
      <c r="K131" s="154">
        <v>2</v>
      </c>
      <c r="L131" s="150">
        <f t="shared" si="79"/>
        <v>6.6656144781144775</v>
      </c>
      <c r="M131" s="154">
        <v>1</v>
      </c>
      <c r="N131" s="151">
        <f t="shared" si="80"/>
        <v>6.6656144781144775</v>
      </c>
      <c r="O131" s="83" t="s">
        <v>111</v>
      </c>
      <c r="P131" s="86">
        <f>VLOOKUP(O131,'K REG'!$B$6:$F$33,2,0)</f>
        <v>135</v>
      </c>
      <c r="Q131" s="150">
        <f>+VLOOKUP(O131,'K REG'!$B$3:$D$33,3,FALSE)</f>
        <v>106</v>
      </c>
      <c r="R131" s="151">
        <f t="shared" si="81"/>
        <v>2</v>
      </c>
      <c r="S131" s="151">
        <f t="shared" si="82"/>
        <v>0.25082707281144784</v>
      </c>
      <c r="T131" s="122">
        <f>S131+T129</f>
        <v>3.6861570172208191</v>
      </c>
    </row>
    <row r="132" spans="1:20" x14ac:dyDescent="0.3">
      <c r="C132" s="144" t="s">
        <v>77</v>
      </c>
      <c r="D132" s="145" t="s">
        <v>70</v>
      </c>
      <c r="E132" s="154">
        <v>81.400000000000006</v>
      </c>
      <c r="F132" s="19">
        <v>1</v>
      </c>
      <c r="G132" s="148">
        <f t="shared" si="76"/>
        <v>0.7198863636363636</v>
      </c>
      <c r="H132" s="151">
        <v>0.9</v>
      </c>
      <c r="I132" s="151">
        <f t="shared" si="77"/>
        <v>0.79987373737373735</v>
      </c>
      <c r="J132" s="151">
        <f t="shared" si="78"/>
        <v>65.109722222222231</v>
      </c>
      <c r="K132" s="154">
        <v>2</v>
      </c>
      <c r="L132" s="150">
        <f t="shared" si="79"/>
        <v>3.3328072390572387</v>
      </c>
      <c r="M132" s="154">
        <v>1</v>
      </c>
      <c r="N132" s="151">
        <f t="shared" si="80"/>
        <v>3.3328072390572387</v>
      </c>
      <c r="O132" s="83" t="s">
        <v>111</v>
      </c>
      <c r="P132" s="86">
        <f>VLOOKUP(O132,'K REG'!$B$6:$F$33,2,0)</f>
        <v>135</v>
      </c>
      <c r="Q132" s="150">
        <f>+VLOOKUP(O132,'K REG'!$B$3:$D$33,3,FALSE)</f>
        <v>106</v>
      </c>
      <c r="R132" s="151">
        <f t="shared" si="81"/>
        <v>2</v>
      </c>
      <c r="S132" s="151">
        <f t="shared" si="82"/>
        <v>0.23963994984567905</v>
      </c>
      <c r="T132" s="122">
        <f>S132+T131</f>
        <v>3.9257969670664981</v>
      </c>
    </row>
    <row r="133" spans="1:20" ht="15" thickBot="1" x14ac:dyDescent="0.35">
      <c r="C133" s="44" t="s">
        <v>77</v>
      </c>
      <c r="D133" s="45" t="s">
        <v>66</v>
      </c>
      <c r="E133" s="155">
        <v>31.7</v>
      </c>
      <c r="F133" s="46">
        <v>1</v>
      </c>
      <c r="G133" s="47">
        <f t="shared" si="76"/>
        <v>0.7198863636363636</v>
      </c>
      <c r="H133" s="48">
        <v>0.9</v>
      </c>
      <c r="I133" s="48">
        <f t="shared" si="77"/>
        <v>0.79987373737373735</v>
      </c>
      <c r="J133" s="48">
        <f t="shared" si="78"/>
        <v>25.355997474747472</v>
      </c>
      <c r="K133" s="155">
        <v>2</v>
      </c>
      <c r="L133" s="49">
        <f t="shared" si="79"/>
        <v>3.3328072390572387</v>
      </c>
      <c r="M133" s="155">
        <v>1</v>
      </c>
      <c r="N133" s="48">
        <f t="shared" si="80"/>
        <v>3.3328072390572387</v>
      </c>
      <c r="O133" s="203" t="s">
        <v>111</v>
      </c>
      <c r="P133" s="204">
        <f>VLOOKUP(O133,'K REG'!$B$6:$F$33,2,0)</f>
        <v>135</v>
      </c>
      <c r="Q133" s="49">
        <f>+VLOOKUP(O133,'K REG'!$B$3:$D$33,3,FALSE)</f>
        <v>106</v>
      </c>
      <c r="R133" s="48">
        <f t="shared" si="81"/>
        <v>2</v>
      </c>
      <c r="S133" s="48">
        <f t="shared" si="82"/>
        <v>9.332415737233446E-2</v>
      </c>
      <c r="T133" s="156">
        <f>S133+T131</f>
        <v>3.7794811745931538</v>
      </c>
    </row>
    <row r="134" spans="1:20" ht="15" thickBot="1" x14ac:dyDescent="0.35">
      <c r="A134" s="120" t="s">
        <v>60</v>
      </c>
      <c r="B134" s="53">
        <v>17</v>
      </c>
      <c r="C134" s="136" t="s">
        <v>61</v>
      </c>
      <c r="D134" s="137"/>
      <c r="E134" s="137"/>
      <c r="F134" s="138"/>
      <c r="G134" s="139"/>
      <c r="H134" s="139"/>
      <c r="I134" s="140"/>
      <c r="J134" s="140"/>
      <c r="K134" s="140"/>
      <c r="L134" s="140"/>
      <c r="M134" s="140"/>
      <c r="N134" s="140"/>
      <c r="O134" s="140"/>
      <c r="P134" s="140"/>
      <c r="Q134" s="141"/>
      <c r="R134" s="142"/>
      <c r="S134" s="140"/>
      <c r="T134" s="143">
        <f>MAX(T126:T133)</f>
        <v>3.9257969670664981</v>
      </c>
    </row>
    <row r="135" spans="1:20" ht="15" thickBot="1" x14ac:dyDescent="0.35">
      <c r="C135" s="158"/>
      <c r="D135" s="158"/>
      <c r="E135" s="158"/>
      <c r="F135" s="66"/>
      <c r="G135" s="66"/>
      <c r="H135" s="158"/>
      <c r="I135" s="158"/>
      <c r="J135" s="158"/>
      <c r="K135" s="66"/>
      <c r="L135" s="158"/>
      <c r="M135" s="66"/>
      <c r="N135" s="66"/>
      <c r="O135" s="66"/>
      <c r="P135" s="66"/>
      <c r="Q135" s="158"/>
      <c r="R135" s="158"/>
      <c r="S135" s="158"/>
      <c r="T135" s="158"/>
    </row>
    <row r="136" spans="1:20" ht="15" thickBot="1" x14ac:dyDescent="0.35">
      <c r="B136" s="168"/>
      <c r="C136" s="217" t="s">
        <v>84</v>
      </c>
      <c r="D136" s="218"/>
      <c r="E136" s="218"/>
      <c r="F136" s="58"/>
      <c r="G136" s="59"/>
      <c r="H136" s="59"/>
      <c r="I136" s="60"/>
      <c r="J136" s="60"/>
      <c r="K136" s="60"/>
      <c r="L136" s="60"/>
      <c r="M136" s="60"/>
      <c r="N136" s="60"/>
      <c r="O136" s="60"/>
      <c r="P136" s="60"/>
      <c r="Q136" s="61"/>
      <c r="R136" s="62"/>
      <c r="S136" s="60"/>
      <c r="T136" s="121"/>
    </row>
    <row r="137" spans="1:20" x14ac:dyDescent="0.3">
      <c r="C137" s="219" t="s">
        <v>8</v>
      </c>
      <c r="D137" s="221" t="s">
        <v>9</v>
      </c>
      <c r="E137" s="186" t="s">
        <v>10</v>
      </c>
      <c r="F137" s="187" t="s">
        <v>11</v>
      </c>
      <c r="G137" s="187" t="s">
        <v>12</v>
      </c>
      <c r="H137" s="221" t="s">
        <v>13</v>
      </c>
      <c r="I137" s="186" t="s">
        <v>14</v>
      </c>
      <c r="J137" s="186" t="s">
        <v>15</v>
      </c>
      <c r="K137" s="211" t="s">
        <v>16</v>
      </c>
      <c r="L137" s="186" t="s">
        <v>17</v>
      </c>
      <c r="M137" s="213" t="s">
        <v>18</v>
      </c>
      <c r="N137" s="187" t="s">
        <v>19</v>
      </c>
      <c r="O137" s="211" t="s">
        <v>20</v>
      </c>
      <c r="P137" s="187" t="s">
        <v>21</v>
      </c>
      <c r="Q137" s="215" t="s">
        <v>22</v>
      </c>
      <c r="R137" s="215" t="s">
        <v>23</v>
      </c>
      <c r="S137" s="186" t="s">
        <v>24</v>
      </c>
      <c r="T137" s="111" t="s">
        <v>12</v>
      </c>
    </row>
    <row r="138" spans="1:20" ht="15" thickBot="1" x14ac:dyDescent="0.35">
      <c r="C138" s="220"/>
      <c r="D138" s="222"/>
      <c r="E138" s="188" t="s">
        <v>26</v>
      </c>
      <c r="F138" s="170">
        <f>$AL$12*0.7</f>
        <v>719.88636363636363</v>
      </c>
      <c r="G138" s="189" t="s">
        <v>27</v>
      </c>
      <c r="H138" s="222"/>
      <c r="I138" s="172" t="s">
        <v>28</v>
      </c>
      <c r="J138" s="172" t="s">
        <v>29</v>
      </c>
      <c r="K138" s="212"/>
      <c r="L138" s="172" t="s">
        <v>30</v>
      </c>
      <c r="M138" s="214"/>
      <c r="N138" s="172" t="s">
        <v>30</v>
      </c>
      <c r="O138" s="212"/>
      <c r="P138" s="172" t="s">
        <v>30</v>
      </c>
      <c r="Q138" s="216"/>
      <c r="R138" s="216"/>
      <c r="S138" s="172" t="s">
        <v>31</v>
      </c>
      <c r="T138" s="173" t="s">
        <v>31</v>
      </c>
    </row>
    <row r="139" spans="1:20" x14ac:dyDescent="0.3">
      <c r="C139" s="194" t="s">
        <v>49</v>
      </c>
      <c r="D139" s="195" t="s">
        <v>50</v>
      </c>
      <c r="E139" s="196">
        <v>34.200000000000003</v>
      </c>
      <c r="F139" s="197">
        <v>6</v>
      </c>
      <c r="G139" s="198">
        <f>((F139*$F$9))/1000</f>
        <v>4.3193181818181818</v>
      </c>
      <c r="H139" s="199">
        <v>0.9</v>
      </c>
      <c r="I139" s="199">
        <f>+G139/H139</f>
        <v>4.7992424242424239</v>
      </c>
      <c r="J139" s="199">
        <f>+I139*E139</f>
        <v>164.1340909090909</v>
      </c>
      <c r="K139" s="196">
        <v>2</v>
      </c>
      <c r="L139" s="200">
        <f>+IF(K139=2,I139*1000/($R$4),I139*1000/(120))</f>
        <v>19.996843434343432</v>
      </c>
      <c r="M139" s="196">
        <v>1</v>
      </c>
      <c r="N139" s="199">
        <f>+L139/M139</f>
        <v>19.996843434343432</v>
      </c>
      <c r="O139" s="15" t="s">
        <v>111</v>
      </c>
      <c r="P139" s="201">
        <f>VLOOKUP(O139,'K REG'!$B$6:$F$33,2,0)</f>
        <v>135</v>
      </c>
      <c r="Q139" s="200">
        <f>+VLOOKUP(O139,'K REG'!$B$3:$D$33,3,FALSE)</f>
        <v>106</v>
      </c>
      <c r="R139" s="199">
        <f>+IF(K139=1,8,IF(K139=2,2,2))</f>
        <v>2</v>
      </c>
      <c r="S139" s="199">
        <f>+IF(K139=2,J139*Q139*R139/(($R$4^2)*M139),J139*Q139*R139/((120^2)*M139))</f>
        <v>0.6041046401515151</v>
      </c>
      <c r="T139" s="202">
        <f>S139</f>
        <v>0.6041046401515151</v>
      </c>
    </row>
    <row r="140" spans="1:20" x14ac:dyDescent="0.3">
      <c r="C140" s="38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160"/>
    </row>
    <row r="141" spans="1:20" ht="15" thickBot="1" x14ac:dyDescent="0.35">
      <c r="C141" s="44" t="s">
        <v>49</v>
      </c>
      <c r="D141" s="45" t="s">
        <v>58</v>
      </c>
      <c r="E141" s="155">
        <v>33.1</v>
      </c>
      <c r="F141" s="46">
        <v>6</v>
      </c>
      <c r="G141" s="47">
        <f>((F141*$F$9))/1000</f>
        <v>4.3193181818181818</v>
      </c>
      <c r="H141" s="48">
        <v>0.9</v>
      </c>
      <c r="I141" s="48">
        <f>+G141/H141</f>
        <v>4.7992424242424239</v>
      </c>
      <c r="J141" s="48">
        <f>+I141*E141</f>
        <v>158.85492424242423</v>
      </c>
      <c r="K141" s="155">
        <v>2</v>
      </c>
      <c r="L141" s="49">
        <f>+IF(K141=2,I141*1000/($R$4),I141*1000/(120))</f>
        <v>19.996843434343432</v>
      </c>
      <c r="M141" s="155">
        <v>1</v>
      </c>
      <c r="N141" s="48">
        <f>+L141/M141</f>
        <v>19.996843434343432</v>
      </c>
      <c r="O141" s="203" t="s">
        <v>111</v>
      </c>
      <c r="P141" s="204">
        <f>VLOOKUP(O141,'K REG'!$B$6:$F$33,2,0)</f>
        <v>135</v>
      </c>
      <c r="Q141" s="49">
        <f>+VLOOKUP(O141,'K REG'!$B$3:$D$33,3,FALSE)</f>
        <v>106</v>
      </c>
      <c r="R141" s="48">
        <f>+IF(K141=1,8,IF(K141=2,2,2))</f>
        <v>2</v>
      </c>
      <c r="S141" s="48">
        <f>+IF(K141=2,J141*Q141*R141/(($R$4^2)*M141),J141*Q141*R141/((120^2)*M141))</f>
        <v>0.58467437394781141</v>
      </c>
      <c r="T141" s="156">
        <f>S141</f>
        <v>0.58467437394781141</v>
      </c>
    </row>
    <row r="142" spans="1:20" ht="15" thickBot="1" x14ac:dyDescent="0.35">
      <c r="A142" s="120" t="s">
        <v>60</v>
      </c>
      <c r="B142" s="53">
        <v>12</v>
      </c>
      <c r="C142" s="136" t="s">
        <v>61</v>
      </c>
      <c r="D142" s="137"/>
      <c r="E142" s="137"/>
      <c r="F142" s="138"/>
      <c r="G142" s="139"/>
      <c r="H142" s="139"/>
      <c r="I142" s="140"/>
      <c r="J142" s="140"/>
      <c r="K142" s="140"/>
      <c r="L142" s="140"/>
      <c r="M142" s="140"/>
      <c r="N142" s="140"/>
      <c r="O142" s="140"/>
      <c r="P142" s="140"/>
      <c r="Q142" s="141"/>
      <c r="R142" s="142"/>
      <c r="S142" s="140"/>
      <c r="T142" s="143">
        <f>MAX(T139:T141)</f>
        <v>0.6041046401515151</v>
      </c>
    </row>
    <row r="143" spans="1:20" ht="15" thickBot="1" x14ac:dyDescent="0.35">
      <c r="C143" s="50"/>
      <c r="D143" s="50"/>
      <c r="E143" s="64"/>
      <c r="F143" s="2"/>
      <c r="G143" s="159"/>
      <c r="H143" s="65"/>
      <c r="I143" s="65"/>
      <c r="J143" s="65"/>
      <c r="K143" s="64"/>
      <c r="L143" s="65"/>
      <c r="M143" s="64"/>
      <c r="N143" s="65"/>
      <c r="O143" s="2"/>
      <c r="P143" s="65"/>
      <c r="Q143" s="65"/>
      <c r="R143" s="65"/>
      <c r="S143" s="65"/>
      <c r="T143" s="65"/>
    </row>
    <row r="144" spans="1:20" ht="15" thickBot="1" x14ac:dyDescent="0.35">
      <c r="B144" s="168"/>
      <c r="C144" s="217" t="s">
        <v>113</v>
      </c>
      <c r="D144" s="218"/>
      <c r="E144" s="218"/>
      <c r="F144" s="58"/>
      <c r="G144" s="59"/>
      <c r="H144" s="59"/>
      <c r="I144" s="60"/>
      <c r="J144" s="60"/>
      <c r="K144" s="60"/>
      <c r="L144" s="60"/>
      <c r="M144" s="60"/>
      <c r="N144" s="60"/>
      <c r="O144" s="60"/>
      <c r="P144" s="60"/>
      <c r="Q144" s="61"/>
      <c r="R144" s="62"/>
      <c r="S144" s="60"/>
      <c r="T144" s="121"/>
    </row>
    <row r="145" spans="1:20" x14ac:dyDescent="0.3">
      <c r="C145" s="219" t="s">
        <v>8</v>
      </c>
      <c r="D145" s="221" t="s">
        <v>9</v>
      </c>
      <c r="E145" s="191" t="s">
        <v>10</v>
      </c>
      <c r="F145" s="190" t="s">
        <v>11</v>
      </c>
      <c r="G145" s="190" t="s">
        <v>12</v>
      </c>
      <c r="H145" s="221" t="s">
        <v>13</v>
      </c>
      <c r="I145" s="191" t="s">
        <v>14</v>
      </c>
      <c r="J145" s="191" t="s">
        <v>15</v>
      </c>
      <c r="K145" s="211" t="s">
        <v>16</v>
      </c>
      <c r="L145" s="191" t="s">
        <v>17</v>
      </c>
      <c r="M145" s="213" t="s">
        <v>18</v>
      </c>
      <c r="N145" s="190" t="s">
        <v>19</v>
      </c>
      <c r="O145" s="211" t="s">
        <v>20</v>
      </c>
      <c r="P145" s="190" t="s">
        <v>21</v>
      </c>
      <c r="Q145" s="215" t="s">
        <v>22</v>
      </c>
      <c r="R145" s="215" t="s">
        <v>23</v>
      </c>
      <c r="S145" s="191" t="s">
        <v>24</v>
      </c>
      <c r="T145" s="111" t="s">
        <v>12</v>
      </c>
    </row>
    <row r="146" spans="1:20" ht="15" thickBot="1" x14ac:dyDescent="0.35">
      <c r="C146" s="220"/>
      <c r="D146" s="222"/>
      <c r="E146" s="193" t="s">
        <v>26</v>
      </c>
      <c r="F146" s="170">
        <f>$AL$12*0.7</f>
        <v>719.88636363636363</v>
      </c>
      <c r="G146" s="192" t="s">
        <v>27</v>
      </c>
      <c r="H146" s="222"/>
      <c r="I146" s="172" t="s">
        <v>28</v>
      </c>
      <c r="J146" s="172" t="s">
        <v>29</v>
      </c>
      <c r="K146" s="212"/>
      <c r="L146" s="172" t="s">
        <v>30</v>
      </c>
      <c r="M146" s="214"/>
      <c r="N146" s="172" t="s">
        <v>30</v>
      </c>
      <c r="O146" s="212"/>
      <c r="P146" s="172" t="s">
        <v>30</v>
      </c>
      <c r="Q146" s="216"/>
      <c r="R146" s="216"/>
      <c r="S146" s="172" t="s">
        <v>31</v>
      </c>
      <c r="T146" s="173" t="s">
        <v>31</v>
      </c>
    </row>
    <row r="147" spans="1:20" x14ac:dyDescent="0.3">
      <c r="C147" s="194" t="s">
        <v>49</v>
      </c>
      <c r="D147" s="195" t="s">
        <v>50</v>
      </c>
      <c r="E147" s="196">
        <v>22.45</v>
      </c>
      <c r="F147" s="197">
        <v>4</v>
      </c>
      <c r="G147" s="198">
        <f>((F147*$F$9))/1000</f>
        <v>2.8795454545454544</v>
      </c>
      <c r="H147" s="199">
        <v>0.9</v>
      </c>
      <c r="I147" s="199">
        <f>+G147/H147</f>
        <v>3.1994949494949494</v>
      </c>
      <c r="J147" s="199">
        <f>+I147*E147</f>
        <v>71.828661616161611</v>
      </c>
      <c r="K147" s="196">
        <v>2</v>
      </c>
      <c r="L147" s="200">
        <f>+IF(K147=2,I147*1000/($R$4),I147*1000/(120))</f>
        <v>13.331228956228955</v>
      </c>
      <c r="M147" s="196">
        <v>1</v>
      </c>
      <c r="N147" s="199">
        <f>+L147/M147</f>
        <v>13.331228956228955</v>
      </c>
      <c r="O147" s="197" t="s">
        <v>111</v>
      </c>
      <c r="P147" s="200">
        <f>VLOOKUP(O147,'K REG'!$B$6:$F$33,2,0)</f>
        <v>135</v>
      </c>
      <c r="Q147" s="200">
        <f>+VLOOKUP(O147,'K REG'!$B$3:$D$33,3,FALSE)</f>
        <v>106</v>
      </c>
      <c r="R147" s="199">
        <f>+IF(K147=1,8,IF(K147=2,2,2))</f>
        <v>2</v>
      </c>
      <c r="S147" s="199">
        <f>+IF(K147=2,J147*Q147*R147/(($R$4^2)*M147),J147*Q147*R147/((120^2)*M147))</f>
        <v>0.2643693795594837</v>
      </c>
      <c r="T147" s="202">
        <f>S147</f>
        <v>0.2643693795594837</v>
      </c>
    </row>
    <row r="148" spans="1:20" x14ac:dyDescent="0.3">
      <c r="C148" s="32" t="s">
        <v>50</v>
      </c>
      <c r="D148" s="33" t="s">
        <v>58</v>
      </c>
      <c r="E148" s="34">
        <v>24.72</v>
      </c>
      <c r="F148" s="16">
        <v>2</v>
      </c>
      <c r="G148" s="35">
        <f>((F148*$F$9))/1000</f>
        <v>1.4397727272727272</v>
      </c>
      <c r="H148" s="36">
        <v>0.9</v>
      </c>
      <c r="I148" s="36">
        <f>+G148/H148</f>
        <v>1.5997474747474747</v>
      </c>
      <c r="J148" s="36">
        <f>+I148*E148</f>
        <v>39.54575757575757</v>
      </c>
      <c r="K148" s="34">
        <v>2</v>
      </c>
      <c r="L148" s="37">
        <f>+IF(K148=2,I148*1000/($R$4),I148*1000/(120))</f>
        <v>6.6656144781144775</v>
      </c>
      <c r="M148" s="34">
        <v>1</v>
      </c>
      <c r="N148" s="36">
        <f>+L148/M148</f>
        <v>6.6656144781144775</v>
      </c>
      <c r="O148" s="16" t="s">
        <v>111</v>
      </c>
      <c r="P148" s="37">
        <f>VLOOKUP(O148,'K REG'!$B$6:$F$33,2,0)</f>
        <v>135</v>
      </c>
      <c r="Q148" s="37">
        <f>+VLOOKUP(O148,'K REG'!$B$3:$D$33,3,FALSE)</f>
        <v>106</v>
      </c>
      <c r="R148" s="36">
        <f>+IF(K148=1,8,IF(K148=2,2,2))</f>
        <v>2</v>
      </c>
      <c r="S148" s="36">
        <f>+IF(K148=2,J148*Q148*R148/(($R$4^2)*M148),J148*Q148*R148/((120^2)*M148))</f>
        <v>0.14555035774410774</v>
      </c>
      <c r="T148" s="122">
        <f>S148+T147</f>
        <v>0.40991973730359144</v>
      </c>
    </row>
    <row r="149" spans="1:20" x14ac:dyDescent="0.3">
      <c r="C149" s="38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160"/>
    </row>
    <row r="150" spans="1:20" ht="15" thickBot="1" x14ac:dyDescent="0.35">
      <c r="C150" s="44" t="s">
        <v>49</v>
      </c>
      <c r="D150" s="45" t="s">
        <v>59</v>
      </c>
      <c r="E150" s="155">
        <v>26.89</v>
      </c>
      <c r="F150" s="46">
        <v>1</v>
      </c>
      <c r="G150" s="47">
        <f>((F150*$F$9))/1000</f>
        <v>0.7198863636363636</v>
      </c>
      <c r="H150" s="48">
        <v>0.9</v>
      </c>
      <c r="I150" s="48">
        <f>+G150/H150</f>
        <v>0.79987373737373735</v>
      </c>
      <c r="J150" s="48">
        <f>+I150*E150</f>
        <v>21.508604797979796</v>
      </c>
      <c r="K150" s="155">
        <v>2</v>
      </c>
      <c r="L150" s="49">
        <f>+IF(K150=2,I150*1000/($R$4),I150*1000/(120))</f>
        <v>3.3328072390572387</v>
      </c>
      <c r="M150" s="155">
        <v>1</v>
      </c>
      <c r="N150" s="48">
        <f>+L150/M150</f>
        <v>3.3328072390572387</v>
      </c>
      <c r="O150" s="203" t="s">
        <v>111</v>
      </c>
      <c r="P150" s="204">
        <f>VLOOKUP(O150,'K REG'!$B$6:$F$33,2,0)</f>
        <v>135</v>
      </c>
      <c r="Q150" s="49">
        <f>+VLOOKUP(O150,'K REG'!$B$3:$D$33,3,FALSE)</f>
        <v>106</v>
      </c>
      <c r="R150" s="48">
        <f>+IF(K150=1,8,IF(K150=2,2,2))</f>
        <v>2</v>
      </c>
      <c r="S150" s="48">
        <f>+IF(K150=2,J150*Q150*R150/(($R$4^2)*M150),J150*Q150*R150/((120^2)*M150))</f>
        <v>7.9163614881453417E-2</v>
      </c>
      <c r="T150" s="156">
        <f>S150</f>
        <v>7.9163614881453417E-2</v>
      </c>
    </row>
    <row r="151" spans="1:20" ht="15" thickBot="1" x14ac:dyDescent="0.35">
      <c r="A151" s="120" t="s">
        <v>60</v>
      </c>
      <c r="B151" s="53">
        <v>5</v>
      </c>
      <c r="C151" s="136" t="s">
        <v>61</v>
      </c>
      <c r="D151" s="137"/>
      <c r="E151" s="137"/>
      <c r="F151" s="138"/>
      <c r="G151" s="139"/>
      <c r="H151" s="139"/>
      <c r="I151" s="140"/>
      <c r="J151" s="140"/>
      <c r="K151" s="140"/>
      <c r="L151" s="140"/>
      <c r="M151" s="140"/>
      <c r="N151" s="140"/>
      <c r="O151" s="140"/>
      <c r="P151" s="140"/>
      <c r="Q151" s="141"/>
      <c r="R151" s="142"/>
      <c r="S151" s="140"/>
      <c r="T151" s="143">
        <f>MAX(T147:T150)</f>
        <v>0.40991973730359144</v>
      </c>
    </row>
  </sheetData>
  <mergeCells count="114">
    <mergeCell ref="Q145:Q146"/>
    <mergeCell ref="R145:R146"/>
    <mergeCell ref="D137:D138"/>
    <mergeCell ref="H137:H138"/>
    <mergeCell ref="C144:E144"/>
    <mergeCell ref="C145:C146"/>
    <mergeCell ref="D145:D146"/>
    <mergeCell ref="H145:H146"/>
    <mergeCell ref="K145:K146"/>
    <mergeCell ref="M145:M146"/>
    <mergeCell ref="O145:O146"/>
    <mergeCell ref="R70:R71"/>
    <mergeCell ref="R84:R85"/>
    <mergeCell ref="R97:R98"/>
    <mergeCell ref="C108:E108"/>
    <mergeCell ref="C96:E96"/>
    <mergeCell ref="C97:C98"/>
    <mergeCell ref="D97:D98"/>
    <mergeCell ref="H97:H98"/>
    <mergeCell ref="K97:K98"/>
    <mergeCell ref="M60:M61"/>
    <mergeCell ref="O60:O61"/>
    <mergeCell ref="Q60:Q61"/>
    <mergeCell ref="R60:R61"/>
    <mergeCell ref="C59:E59"/>
    <mergeCell ref="C60:C61"/>
    <mergeCell ref="D60:D61"/>
    <mergeCell ref="H60:H61"/>
    <mergeCell ref="K60:K61"/>
    <mergeCell ref="C16:E16"/>
    <mergeCell ref="M47:M48"/>
    <mergeCell ref="O47:O48"/>
    <mergeCell ref="C122:E122"/>
    <mergeCell ref="Q47:Q48"/>
    <mergeCell ref="C69:E69"/>
    <mergeCell ref="C70:C71"/>
    <mergeCell ref="D70:D71"/>
    <mergeCell ref="H70:H71"/>
    <mergeCell ref="K70:K71"/>
    <mergeCell ref="M70:M71"/>
    <mergeCell ref="O70:O71"/>
    <mergeCell ref="Q70:Q71"/>
    <mergeCell ref="C83:E83"/>
    <mergeCell ref="C84:C85"/>
    <mergeCell ref="D84:D85"/>
    <mergeCell ref="H84:H85"/>
    <mergeCell ref="K84:K85"/>
    <mergeCell ref="M84:M85"/>
    <mergeCell ref="O84:O85"/>
    <mergeCell ref="Q84:Q85"/>
    <mergeCell ref="M97:M98"/>
    <mergeCell ref="O97:O98"/>
    <mergeCell ref="Q97:Q98"/>
    <mergeCell ref="C2:U2"/>
    <mergeCell ref="C4:J4"/>
    <mergeCell ref="S4:T4"/>
    <mergeCell ref="C7:E7"/>
    <mergeCell ref="C8:C9"/>
    <mergeCell ref="D8:D9"/>
    <mergeCell ref="H8:H9"/>
    <mergeCell ref="K8:K9"/>
    <mergeCell ref="M8:M9"/>
    <mergeCell ref="O8:O9"/>
    <mergeCell ref="Q8:Q9"/>
    <mergeCell ref="R8:R9"/>
    <mergeCell ref="U8:U9"/>
    <mergeCell ref="R17:R18"/>
    <mergeCell ref="C17:C18"/>
    <mergeCell ref="D17:D18"/>
    <mergeCell ref="H17:H18"/>
    <mergeCell ref="K17:K18"/>
    <mergeCell ref="M17:M18"/>
    <mergeCell ref="X9:X10"/>
    <mergeCell ref="C46:E46"/>
    <mergeCell ref="C47:C48"/>
    <mergeCell ref="D47:D48"/>
    <mergeCell ref="H47:H48"/>
    <mergeCell ref="C30:E30"/>
    <mergeCell ref="C31:C32"/>
    <mergeCell ref="D31:D32"/>
    <mergeCell ref="H31:H32"/>
    <mergeCell ref="K31:K32"/>
    <mergeCell ref="M31:M32"/>
    <mergeCell ref="O31:O32"/>
    <mergeCell ref="Q31:Q32"/>
    <mergeCell ref="R31:R32"/>
    <mergeCell ref="O17:O18"/>
    <mergeCell ref="Q17:Q18"/>
    <mergeCell ref="R47:R48"/>
    <mergeCell ref="K47:K48"/>
    <mergeCell ref="K137:K138"/>
    <mergeCell ref="M137:M138"/>
    <mergeCell ref="O137:O138"/>
    <mergeCell ref="O109:O110"/>
    <mergeCell ref="Q109:Q110"/>
    <mergeCell ref="R109:R110"/>
    <mergeCell ref="C123:E123"/>
    <mergeCell ref="C124:C125"/>
    <mergeCell ref="D124:D125"/>
    <mergeCell ref="H124:H125"/>
    <mergeCell ref="K124:K125"/>
    <mergeCell ref="M124:M125"/>
    <mergeCell ref="O124:O125"/>
    <mergeCell ref="Q124:Q125"/>
    <mergeCell ref="R124:R125"/>
    <mergeCell ref="C109:C110"/>
    <mergeCell ref="D109:D110"/>
    <mergeCell ref="H109:H110"/>
    <mergeCell ref="K109:K110"/>
    <mergeCell ref="M109:M110"/>
    <mergeCell ref="C136:E136"/>
    <mergeCell ref="C137:C138"/>
    <mergeCell ref="Q137:Q138"/>
    <mergeCell ref="R137:R138"/>
  </mergeCells>
  <phoneticPr fontId="5" type="noConversion"/>
  <conditionalFormatting sqref="T37:T38 T41:T42 T44:T51 T57:T58 T23:T25 T68 T1:T10 T12 T14:T15 T27:T34 T82 T95 T107 T122 T135 T143 T130:T133 T152:T1048576">
    <cfRule type="cellIs" dxfId="51" priority="135" operator="greaterThan">
      <formula>5</formula>
    </cfRule>
  </conditionalFormatting>
  <conditionalFormatting sqref="T43">
    <cfRule type="cellIs" dxfId="50" priority="134" operator="greaterThan">
      <formula>5</formula>
    </cfRule>
  </conditionalFormatting>
  <conditionalFormatting sqref="T52">
    <cfRule type="cellIs" dxfId="49" priority="128" operator="greaterThan">
      <formula>5</formula>
    </cfRule>
  </conditionalFormatting>
  <conditionalFormatting sqref="T36">
    <cfRule type="cellIs" dxfId="48" priority="89" operator="greaterThan">
      <formula>5</formula>
    </cfRule>
  </conditionalFormatting>
  <conditionalFormatting sqref="T40">
    <cfRule type="cellIs" dxfId="47" priority="88" operator="greaterThan">
      <formula>5</formula>
    </cfRule>
  </conditionalFormatting>
  <conditionalFormatting sqref="T53">
    <cfRule type="cellIs" dxfId="46" priority="80" operator="greaterThan">
      <formula>5</formula>
    </cfRule>
  </conditionalFormatting>
  <conditionalFormatting sqref="T54:T56">
    <cfRule type="cellIs" dxfId="45" priority="79" operator="greaterThan">
      <formula>5</formula>
    </cfRule>
  </conditionalFormatting>
  <conditionalFormatting sqref="T16:T18">
    <cfRule type="cellIs" dxfId="44" priority="75" operator="greaterThan">
      <formula>5</formula>
    </cfRule>
  </conditionalFormatting>
  <conditionalFormatting sqref="T19:T20">
    <cfRule type="cellIs" dxfId="43" priority="74" operator="greaterThan">
      <formula>5</formula>
    </cfRule>
  </conditionalFormatting>
  <conditionalFormatting sqref="T22">
    <cfRule type="cellIs" dxfId="42" priority="72" operator="greaterThan">
      <formula>5</formula>
    </cfRule>
  </conditionalFormatting>
  <conditionalFormatting sqref="T35">
    <cfRule type="cellIs" dxfId="41" priority="70" operator="greaterThan">
      <formula>5</formula>
    </cfRule>
  </conditionalFormatting>
  <conditionalFormatting sqref="T39">
    <cfRule type="cellIs" dxfId="40" priority="69" operator="greaterThan">
      <formula>5</formula>
    </cfRule>
  </conditionalFormatting>
  <conditionalFormatting sqref="T59:T63 T67">
    <cfRule type="cellIs" dxfId="39" priority="68" operator="greaterThan">
      <formula>5</formula>
    </cfRule>
  </conditionalFormatting>
  <conditionalFormatting sqref="T64">
    <cfRule type="cellIs" dxfId="38" priority="66" operator="greaterThan">
      <formula>5</formula>
    </cfRule>
  </conditionalFormatting>
  <conditionalFormatting sqref="T65:T66">
    <cfRule type="cellIs" dxfId="37" priority="65" operator="greaterThan">
      <formula>5</formula>
    </cfRule>
  </conditionalFormatting>
  <conditionalFormatting sqref="T11">
    <cfRule type="cellIs" dxfId="36" priority="64" operator="greaterThan">
      <formula>5</formula>
    </cfRule>
  </conditionalFormatting>
  <conditionalFormatting sqref="T13">
    <cfRule type="cellIs" dxfId="35" priority="63" operator="greaterThan">
      <formula>5</formula>
    </cfRule>
  </conditionalFormatting>
  <conditionalFormatting sqref="T21">
    <cfRule type="cellIs" dxfId="34" priority="62" operator="greaterThan">
      <formula>5</formula>
    </cfRule>
  </conditionalFormatting>
  <conditionalFormatting sqref="T26">
    <cfRule type="cellIs" dxfId="33" priority="61" operator="greaterThan">
      <formula>5</formula>
    </cfRule>
  </conditionalFormatting>
  <conditionalFormatting sqref="T81 T69:T75">
    <cfRule type="cellIs" dxfId="32" priority="60" operator="greaterThan">
      <formula>5</formula>
    </cfRule>
  </conditionalFormatting>
  <conditionalFormatting sqref="T76">
    <cfRule type="cellIs" dxfId="31" priority="59" operator="greaterThan">
      <formula>5</formula>
    </cfRule>
  </conditionalFormatting>
  <conditionalFormatting sqref="T77:T80">
    <cfRule type="cellIs" dxfId="30" priority="58" operator="greaterThan">
      <formula>5</formula>
    </cfRule>
  </conditionalFormatting>
  <conditionalFormatting sqref="T94 T83:T86">
    <cfRule type="cellIs" dxfId="29" priority="57" operator="greaterThan">
      <formula>5</formula>
    </cfRule>
  </conditionalFormatting>
  <conditionalFormatting sqref="T92">
    <cfRule type="cellIs" dxfId="28" priority="56" operator="greaterThan">
      <formula>5</formula>
    </cfRule>
  </conditionalFormatting>
  <conditionalFormatting sqref="T93">
    <cfRule type="cellIs" dxfId="27" priority="55" operator="greaterThan">
      <formula>5</formula>
    </cfRule>
  </conditionalFormatting>
  <conditionalFormatting sqref="T87">
    <cfRule type="cellIs" dxfId="26" priority="54" operator="greaterThan">
      <formula>5</formula>
    </cfRule>
  </conditionalFormatting>
  <conditionalFormatting sqref="T88:T91">
    <cfRule type="cellIs" dxfId="25" priority="53" operator="greaterThan">
      <formula>5</formula>
    </cfRule>
  </conditionalFormatting>
  <conditionalFormatting sqref="T106 T96:T99">
    <cfRule type="cellIs" dxfId="24" priority="52" operator="greaterThan">
      <formula>5</formula>
    </cfRule>
  </conditionalFormatting>
  <conditionalFormatting sqref="T105">
    <cfRule type="cellIs" dxfId="23" priority="51" operator="greaterThan">
      <formula>5</formula>
    </cfRule>
  </conditionalFormatting>
  <conditionalFormatting sqref="T100">
    <cfRule type="cellIs" dxfId="22" priority="49" operator="greaterThan">
      <formula>5</formula>
    </cfRule>
  </conditionalFormatting>
  <conditionalFormatting sqref="T101:T104">
    <cfRule type="cellIs" dxfId="21" priority="48" operator="greaterThan">
      <formula>5</formula>
    </cfRule>
  </conditionalFormatting>
  <conditionalFormatting sqref="T121 T108:T110">
    <cfRule type="cellIs" dxfId="20" priority="47" operator="greaterThan">
      <formula>5</formula>
    </cfRule>
  </conditionalFormatting>
  <conditionalFormatting sqref="T117:T120">
    <cfRule type="cellIs" dxfId="19" priority="45" operator="greaterThan">
      <formula>5</formula>
    </cfRule>
  </conditionalFormatting>
  <conditionalFormatting sqref="T111:T112">
    <cfRule type="cellIs" dxfId="18" priority="43" operator="greaterThan">
      <formula>5</formula>
    </cfRule>
  </conditionalFormatting>
  <conditionalFormatting sqref="T113">
    <cfRule type="cellIs" dxfId="17" priority="42" operator="greaterThan">
      <formula>5</formula>
    </cfRule>
  </conditionalFormatting>
  <conditionalFormatting sqref="T115">
    <cfRule type="cellIs" dxfId="16" priority="41" operator="greaterThan">
      <formula>5</formula>
    </cfRule>
  </conditionalFormatting>
  <conditionalFormatting sqref="T114">
    <cfRule type="cellIs" dxfId="15" priority="40" operator="greaterThan">
      <formula>5</formula>
    </cfRule>
  </conditionalFormatting>
  <conditionalFormatting sqref="T116">
    <cfRule type="cellIs" dxfId="14" priority="39" operator="greaterThan">
      <formula>5</formula>
    </cfRule>
  </conditionalFormatting>
  <conditionalFormatting sqref="T134 T123:T125">
    <cfRule type="cellIs" dxfId="13" priority="38" operator="greaterThan">
      <formula>5</formula>
    </cfRule>
  </conditionalFormatting>
  <conditionalFormatting sqref="T126">
    <cfRule type="cellIs" dxfId="12" priority="36" operator="greaterThan">
      <formula>5</formula>
    </cfRule>
  </conditionalFormatting>
  <conditionalFormatting sqref="T127">
    <cfRule type="cellIs" dxfId="11" priority="35" operator="greaterThan">
      <formula>5</formula>
    </cfRule>
  </conditionalFormatting>
  <conditionalFormatting sqref="T129">
    <cfRule type="cellIs" dxfId="10" priority="34" operator="greaterThan">
      <formula>5</formula>
    </cfRule>
  </conditionalFormatting>
  <conditionalFormatting sqref="T128">
    <cfRule type="cellIs" dxfId="9" priority="33" operator="greaterThan">
      <formula>5</formula>
    </cfRule>
  </conditionalFormatting>
  <conditionalFormatting sqref="T142 T136:T138">
    <cfRule type="cellIs" dxfId="8" priority="12" operator="greaterThan">
      <formula>5</formula>
    </cfRule>
  </conditionalFormatting>
  <conditionalFormatting sqref="T139">
    <cfRule type="cellIs" dxfId="7" priority="10" operator="greaterThan">
      <formula>5</formula>
    </cfRule>
  </conditionalFormatting>
  <conditionalFormatting sqref="T140">
    <cfRule type="cellIs" dxfId="6" priority="9" operator="greaterThan">
      <formula>5</formula>
    </cfRule>
  </conditionalFormatting>
  <conditionalFormatting sqref="T141">
    <cfRule type="cellIs" dxfId="5" priority="7" operator="greaterThan">
      <formula>5</formula>
    </cfRule>
  </conditionalFormatting>
  <conditionalFormatting sqref="T151 T144:T146">
    <cfRule type="cellIs" dxfId="4" priority="5" operator="greaterThan">
      <formula>5</formula>
    </cfRule>
  </conditionalFormatting>
  <conditionalFormatting sqref="T147">
    <cfRule type="cellIs" dxfId="3" priority="4" operator="greaterThan">
      <formula>5</formula>
    </cfRule>
  </conditionalFormatting>
  <conditionalFormatting sqref="T149">
    <cfRule type="cellIs" dxfId="2" priority="3" operator="greaterThan">
      <formula>5</formula>
    </cfRule>
  </conditionalFormatting>
  <conditionalFormatting sqref="T150">
    <cfRule type="cellIs" dxfId="1" priority="2" operator="greaterThan">
      <formula>5</formula>
    </cfRule>
  </conditionalFormatting>
  <conditionalFormatting sqref="T148">
    <cfRule type="cellIs" dxfId="0" priority="1" operator="greaterThan">
      <formula>5</formula>
    </cfRule>
  </conditionalFormatting>
  <pageMargins left="0.7" right="0.7" top="0.75" bottom="0.75" header="0.3" footer="0.3"/>
  <pageSetup paperSize="9" scale="25" orientation="portrait" r:id="rId1"/>
  <ignoredErrors>
    <ignoredError sqref="T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18A4F-7E68-45CE-9F08-3A808B5237EB}">
  <dimension ref="B1:I33"/>
  <sheetViews>
    <sheetView topLeftCell="A10" zoomScaleNormal="100" workbookViewId="0">
      <selection activeCell="B22" sqref="B22"/>
    </sheetView>
  </sheetViews>
  <sheetFormatPr baseColWidth="10" defaultColWidth="11.44140625" defaultRowHeight="13.2" x14ac:dyDescent="0.25"/>
  <cols>
    <col min="1" max="1" width="11.44140625" style="1"/>
    <col min="2" max="2" width="19.33203125" style="1" customWidth="1"/>
    <col min="3" max="3" width="11.44140625" style="1"/>
    <col min="4" max="4" width="14.109375" style="1" customWidth="1"/>
    <col min="5" max="6" width="11.44140625" style="1"/>
    <col min="7" max="7" width="15" style="1" customWidth="1"/>
    <col min="8" max="16384" width="11.44140625" style="1"/>
  </cols>
  <sheetData>
    <row r="1" spans="2:6" ht="13.8" thickBot="1" x14ac:dyDescent="0.3">
      <c r="B1" s="231" t="s">
        <v>85</v>
      </c>
      <c r="C1" s="232"/>
      <c r="D1" s="233"/>
    </row>
    <row r="2" spans="2:6" ht="13.8" thickBot="1" x14ac:dyDescent="0.3">
      <c r="B2" s="2"/>
      <c r="C2" s="2"/>
      <c r="D2" s="2"/>
    </row>
    <row r="3" spans="2:6" ht="13.8" thickBot="1" x14ac:dyDescent="0.3">
      <c r="B3" s="231" t="s">
        <v>86</v>
      </c>
      <c r="C3" s="232"/>
      <c r="D3" s="233"/>
    </row>
    <row r="4" spans="2:6" ht="13.8" thickBot="1" x14ac:dyDescent="0.3">
      <c r="B4" s="2"/>
      <c r="C4" s="2"/>
      <c r="D4" s="2"/>
    </row>
    <row r="5" spans="2:6" ht="13.8" x14ac:dyDescent="0.25">
      <c r="B5" s="3" t="s">
        <v>87</v>
      </c>
      <c r="C5" s="4" t="s">
        <v>88</v>
      </c>
      <c r="D5" s="5" t="s">
        <v>89</v>
      </c>
      <c r="E5" s="6" t="s">
        <v>90</v>
      </c>
      <c r="F5" s="7" t="s">
        <v>91</v>
      </c>
    </row>
    <row r="6" spans="2:6" ht="14.4" x14ac:dyDescent="0.3">
      <c r="B6" s="118" t="s">
        <v>92</v>
      </c>
      <c r="C6" s="9">
        <v>50</v>
      </c>
      <c r="D6" s="10">
        <v>224.02</v>
      </c>
      <c r="E6" s="11">
        <v>13.28</v>
      </c>
      <c r="F6" s="11">
        <v>2.1629999999999998</v>
      </c>
    </row>
    <row r="7" spans="2:6" ht="14.4" x14ac:dyDescent="0.3">
      <c r="B7" s="117" t="s">
        <v>93</v>
      </c>
      <c r="C7" s="9">
        <v>65</v>
      </c>
      <c r="D7" s="10">
        <v>142.44</v>
      </c>
      <c r="E7" s="11">
        <v>21.14</v>
      </c>
      <c r="F7" s="11">
        <v>1.359</v>
      </c>
    </row>
    <row r="8" spans="2:6" ht="14.4" x14ac:dyDescent="0.3">
      <c r="B8" s="127" t="s">
        <v>51</v>
      </c>
      <c r="C8" s="9">
        <v>90</v>
      </c>
      <c r="D8" s="10">
        <v>91.09</v>
      </c>
      <c r="E8" s="11">
        <v>33.65</v>
      </c>
      <c r="F8" s="11">
        <v>0.85399999999999998</v>
      </c>
    </row>
    <row r="9" spans="2:6" ht="15" thickBot="1" x14ac:dyDescent="0.35">
      <c r="B9" s="131" t="s">
        <v>94</v>
      </c>
      <c r="C9" s="132">
        <v>120</v>
      </c>
      <c r="D9" s="133">
        <v>58.83</v>
      </c>
      <c r="E9" s="134">
        <v>42.37</v>
      </c>
      <c r="F9" s="134">
        <v>0.67800000000000005</v>
      </c>
    </row>
    <row r="10" spans="2:6" ht="15" customHeight="1" thickBot="1" x14ac:dyDescent="0.3">
      <c r="B10" s="135"/>
      <c r="C10" s="234" t="s">
        <v>95</v>
      </c>
      <c r="D10" s="234"/>
      <c r="E10" s="234"/>
      <c r="F10" s="235"/>
    </row>
    <row r="11" spans="2:6" ht="13.8" thickBot="1" x14ac:dyDescent="0.3">
      <c r="B11" s="2"/>
      <c r="C11" s="2"/>
      <c r="D11" s="2"/>
    </row>
    <row r="12" spans="2:6" ht="13.8" thickBot="1" x14ac:dyDescent="0.3">
      <c r="B12" s="231" t="s">
        <v>96</v>
      </c>
      <c r="C12" s="232"/>
      <c r="D12" s="232"/>
      <c r="E12" s="233"/>
    </row>
    <row r="13" spans="2:6" ht="13.8" thickBot="1" x14ac:dyDescent="0.3"/>
    <row r="14" spans="2:6" ht="13.8" x14ac:dyDescent="0.25">
      <c r="B14" s="3" t="s">
        <v>87</v>
      </c>
      <c r="C14" s="15" t="s">
        <v>88</v>
      </c>
      <c r="D14" s="15" t="s">
        <v>89</v>
      </c>
      <c r="E14" s="5" t="s">
        <v>90</v>
      </c>
      <c r="F14" s="7" t="s">
        <v>91</v>
      </c>
    </row>
    <row r="15" spans="2:6" ht="14.4" x14ac:dyDescent="0.3">
      <c r="B15" s="8" t="s">
        <v>97</v>
      </c>
      <c r="C15" s="16">
        <v>15</v>
      </c>
      <c r="D15" s="16">
        <v>842.14099999999996</v>
      </c>
      <c r="E15" s="17">
        <v>2.08</v>
      </c>
      <c r="F15" s="18">
        <v>8.4570000000000007</v>
      </c>
    </row>
    <row r="16" spans="2:6" ht="14.4" x14ac:dyDescent="0.3">
      <c r="B16" s="8" t="s">
        <v>98</v>
      </c>
      <c r="C16" s="16">
        <v>20</v>
      </c>
      <c r="D16" s="16">
        <v>532.17999999999995</v>
      </c>
      <c r="E16" s="17">
        <v>3.3</v>
      </c>
      <c r="F16" s="18">
        <v>5.32</v>
      </c>
    </row>
    <row r="17" spans="2:9" ht="14.4" x14ac:dyDescent="0.3">
      <c r="B17" s="8" t="s">
        <v>99</v>
      </c>
      <c r="C17" s="16">
        <v>30</v>
      </c>
      <c r="D17" s="16">
        <v>337.154</v>
      </c>
      <c r="E17" s="17">
        <v>5.25</v>
      </c>
      <c r="F17" s="18">
        <v>3.3439999999999999</v>
      </c>
    </row>
    <row r="18" spans="2:9" ht="14.4" x14ac:dyDescent="0.3">
      <c r="B18" s="8" t="s">
        <v>100</v>
      </c>
      <c r="C18" s="16">
        <v>40</v>
      </c>
      <c r="D18" s="16">
        <v>217.607</v>
      </c>
      <c r="E18" s="17">
        <v>8.35</v>
      </c>
      <c r="F18" s="18">
        <v>2.1139999999999999</v>
      </c>
    </row>
    <row r="19" spans="2:9" ht="14.4" x14ac:dyDescent="0.3">
      <c r="B19" s="8" t="s">
        <v>101</v>
      </c>
      <c r="C19" s="16">
        <v>65</v>
      </c>
      <c r="D19" s="16">
        <v>138.85499999999999</v>
      </c>
      <c r="E19" s="17">
        <v>13.29</v>
      </c>
      <c r="F19" s="18">
        <v>1.331</v>
      </c>
    </row>
    <row r="20" spans="2:9" ht="14.4" x14ac:dyDescent="0.3">
      <c r="B20" s="8" t="s">
        <v>102</v>
      </c>
      <c r="C20" s="16">
        <v>85</v>
      </c>
      <c r="D20" s="16">
        <v>89.279700000000005</v>
      </c>
      <c r="E20" s="17">
        <v>21.14</v>
      </c>
      <c r="F20" s="18">
        <v>0.8327</v>
      </c>
    </row>
    <row r="21" spans="2:9" ht="14.4" x14ac:dyDescent="0.3">
      <c r="B21" s="8" t="s">
        <v>103</v>
      </c>
      <c r="C21" s="16">
        <v>115</v>
      </c>
      <c r="D21" s="16">
        <v>57.800699999999999</v>
      </c>
      <c r="E21" s="17">
        <v>26.66</v>
      </c>
      <c r="F21" s="18">
        <v>0.52429999999999999</v>
      </c>
    </row>
    <row r="22" spans="2:9" ht="14.4" x14ac:dyDescent="0.3">
      <c r="B22" s="8" t="s">
        <v>104</v>
      </c>
      <c r="C22" s="16">
        <v>150</v>
      </c>
      <c r="D22" s="16">
        <v>38.169600000000003</v>
      </c>
      <c r="E22" s="17">
        <v>53.5</v>
      </c>
      <c r="F22" s="18">
        <v>0.27800000000000002</v>
      </c>
      <c r="H22" s="1">
        <v>1221</v>
      </c>
      <c r="I22" s="1">
        <v>7.78</v>
      </c>
    </row>
    <row r="23" spans="2:9" ht="14.4" x14ac:dyDescent="0.3">
      <c r="B23" s="8" t="s">
        <v>105</v>
      </c>
      <c r="C23" s="19">
        <v>175</v>
      </c>
      <c r="D23" s="19">
        <v>31.157800000000002</v>
      </c>
      <c r="E23" s="20">
        <v>67.44</v>
      </c>
      <c r="F23" s="18">
        <v>0.2205</v>
      </c>
    </row>
    <row r="24" spans="2:9" ht="15" thickBot="1" x14ac:dyDescent="0.35">
      <c r="B24" s="21" t="s">
        <v>106</v>
      </c>
      <c r="C24" s="19">
        <v>380</v>
      </c>
      <c r="D24" s="19">
        <v>11.138999999999999</v>
      </c>
      <c r="E24" s="20">
        <v>253.35</v>
      </c>
      <c r="F24" s="22">
        <v>6.9500000000000006E-2</v>
      </c>
    </row>
    <row r="25" spans="2:9" ht="15" thickBot="1" x14ac:dyDescent="0.35">
      <c r="B25" s="23" t="s">
        <v>107</v>
      </c>
      <c r="C25" s="24"/>
      <c r="D25" s="24"/>
      <c r="E25" s="25">
        <v>452.38900000000001</v>
      </c>
      <c r="F25" s="26"/>
    </row>
    <row r="27" spans="2:9" ht="13.8" thickBot="1" x14ac:dyDescent="0.3">
      <c r="B27" s="231" t="s">
        <v>108</v>
      </c>
      <c r="C27" s="232"/>
      <c r="D27" s="233"/>
    </row>
    <row r="28" spans="2:9" ht="13.8" thickBot="1" x14ac:dyDescent="0.3">
      <c r="B28" s="2"/>
      <c r="C28" s="2"/>
      <c r="D28" s="2"/>
    </row>
    <row r="29" spans="2:9" ht="13.8" x14ac:dyDescent="0.25">
      <c r="B29" s="3" t="s">
        <v>87</v>
      </c>
      <c r="C29" s="4" t="s">
        <v>88</v>
      </c>
      <c r="D29" s="5" t="s">
        <v>89</v>
      </c>
      <c r="E29" s="7" t="s">
        <v>91</v>
      </c>
    </row>
    <row r="30" spans="2:9" ht="14.4" x14ac:dyDescent="0.3">
      <c r="B30" s="8" t="s">
        <v>109</v>
      </c>
      <c r="C30" s="9">
        <v>75</v>
      </c>
      <c r="D30" s="10">
        <v>235.18</v>
      </c>
      <c r="E30" s="11">
        <v>2.1629999999999998</v>
      </c>
    </row>
    <row r="31" spans="2:9" ht="14.4" x14ac:dyDescent="0.3">
      <c r="B31" s="8" t="s">
        <v>110</v>
      </c>
      <c r="C31" s="9">
        <v>100</v>
      </c>
      <c r="D31" s="10">
        <v>156.53</v>
      </c>
      <c r="E31" s="11">
        <v>1.359</v>
      </c>
    </row>
    <row r="32" spans="2:9" ht="14.4" x14ac:dyDescent="0.3">
      <c r="B32" s="8" t="s">
        <v>111</v>
      </c>
      <c r="C32" s="9">
        <v>135</v>
      </c>
      <c r="D32" s="10">
        <v>106</v>
      </c>
      <c r="E32" s="11">
        <v>0.85399999999999998</v>
      </c>
    </row>
    <row r="33" spans="2:5" ht="15" thickBot="1" x14ac:dyDescent="0.35">
      <c r="B33" s="27" t="s">
        <v>112</v>
      </c>
      <c r="C33" s="12">
        <v>180</v>
      </c>
      <c r="D33" s="13">
        <v>73.02</v>
      </c>
      <c r="E33" s="14">
        <v>0.67800000000000005</v>
      </c>
    </row>
  </sheetData>
  <mergeCells count="5">
    <mergeCell ref="B1:D1"/>
    <mergeCell ref="B3:D3"/>
    <mergeCell ref="B12:E12"/>
    <mergeCell ref="B27:D27"/>
    <mergeCell ref="C10:F10"/>
  </mergeCells>
  <printOptions horizontalCentered="1"/>
  <pageMargins left="7.874015748031496E-2" right="0.23622047244094491" top="0.74803149606299213" bottom="0.74803149606299213" header="0.31496062992125984" footer="0.31496062992125984"/>
  <pageSetup scale="4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88944f-3dd7-4f5d-b923-944b3e2056d4">
      <Terms xmlns="http://schemas.microsoft.com/office/infopath/2007/PartnerControls"/>
    </lcf76f155ced4ddcb4097134ff3c332f>
    <TaxCatchAll xmlns="0c9c9d45-6cd6-4753-9ec4-7d0d379c32b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DE8C6F7203E341AACA84CBA57F9D8E" ma:contentTypeVersion="17" ma:contentTypeDescription="Crear nuevo documento." ma:contentTypeScope="" ma:versionID="2cdc1b711f5155a5e84e0f08d40e5701">
  <xsd:schema xmlns:xsd="http://www.w3.org/2001/XMLSchema" xmlns:xs="http://www.w3.org/2001/XMLSchema" xmlns:p="http://schemas.microsoft.com/office/2006/metadata/properties" xmlns:ns2="5288944f-3dd7-4f5d-b923-944b3e2056d4" xmlns:ns3="0c9c9d45-6cd6-4753-9ec4-7d0d379c32b8" targetNamespace="http://schemas.microsoft.com/office/2006/metadata/properties" ma:root="true" ma:fieldsID="a24466bc18a7eb5c713f8c07a3ec0fbe" ns2:_="" ns3:_="">
    <xsd:import namespace="5288944f-3dd7-4f5d-b923-944b3e2056d4"/>
    <xsd:import namespace="0c9c9d45-6cd6-4753-9ec4-7d0d379c32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8944f-3dd7-4f5d-b923-944b3e2056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737727b-0a0e-4a6e-8d6e-34fcc973e4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9c9d45-6cd6-4753-9ec4-7d0d379c32b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d26bab-4532-41a3-9a8f-31fa30d3a707}" ma:internalName="TaxCatchAll" ma:showField="CatchAllData" ma:web="0c9c9d45-6cd6-4753-9ec4-7d0d379c32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380F29-43C4-458E-96D0-CC35F424C0BC}">
  <ds:schemaRefs>
    <ds:schemaRef ds:uri="http://schemas.microsoft.com/office/2006/metadata/properties"/>
    <ds:schemaRef ds:uri="http://schemas.microsoft.com/office/infopath/2007/PartnerControls"/>
    <ds:schemaRef ds:uri="5288944f-3dd7-4f5d-b923-944b3e2056d4"/>
    <ds:schemaRef ds:uri="0c9c9d45-6cd6-4753-9ec4-7d0d379c32b8"/>
  </ds:schemaRefs>
</ds:datastoreItem>
</file>

<file path=customXml/itemProps2.xml><?xml version="1.0" encoding="utf-8"?>
<ds:datastoreItem xmlns:ds="http://schemas.openxmlformats.org/officeDocument/2006/customXml" ds:itemID="{F6526EF1-AB51-49FB-AF46-C818BEF39B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1970A8-BC7D-469A-852D-A03E52C46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8944f-3dd7-4f5d-b923-944b3e2056d4"/>
    <ds:schemaRef ds:uri="0c9c9d45-6cd6-4753-9ec4-7d0d379c3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REGULACIÓN NORTE</vt:lpstr>
      <vt:lpstr>K REG</vt:lpstr>
      <vt:lpstr>'REGULACIÓN NORTE'!Área_de_impresión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Andry</dc:creator>
  <cp:keywords/>
  <dc:description/>
  <cp:lastModifiedBy>JEISSON EDUARDO   ALFONSO ORTIZ</cp:lastModifiedBy>
  <cp:revision/>
  <dcterms:created xsi:type="dcterms:W3CDTF">2023-06-29T20:02:32Z</dcterms:created>
  <dcterms:modified xsi:type="dcterms:W3CDTF">2024-12-11T02:04:06Z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0x0101006BDE8C6F7203E341AACA84CBA57F9D8E</vt:lpwstr>
  </property>
</Properties>
</file>